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88"/>
  </bookViews>
  <sheets>
    <sheet name="Приложение 7" sheetId="2" r:id="rId1"/>
    <sheet name="Приложение 5 + (2)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>[1]ПРОГНОЗ_1!#REF!</definedName>
    <definedName name="_mm1_14" localSheetId="1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>#REF!</definedName>
    <definedName name="XDO_?BELONG210FL?" localSheetId="1">#REF!</definedName>
    <definedName name="XDO_?BELONG210FL?">#REF!</definedName>
    <definedName name="XDO_?CSMCTGY_NAME?" localSheetId="1">#REF!</definedName>
    <definedName name="XDO_?CSMCTGY_NAME?">#REF!</definedName>
    <definedName name="XDO_?INSTKND_NAME?" localSheetId="1">#REF!</definedName>
    <definedName name="XDO_?INSTKND_NAME?">#REF!</definedName>
    <definedName name="XDO_?LGLACT_APPROVEDBY?" localSheetId="1">#REF!</definedName>
    <definedName name="XDO_?LGLACT_APPROVEDBY?">#REF!</definedName>
    <definedName name="XDO_?LGLACT_APPRVDAT?" localSheetId="1">#REF!</definedName>
    <definedName name="XDO_?LGLACT_APPRVDAT?">#REF!</definedName>
    <definedName name="XDO_?LGLACT_NAME?" localSheetId="1">#REF!</definedName>
    <definedName name="XDO_?LGLACT_NAME?">#REF!</definedName>
    <definedName name="XDO_?NAME_1?" localSheetId="1">#REF!</definedName>
    <definedName name="XDO_?NAME_1?">#REF!</definedName>
    <definedName name="XDO_?NAME_2?" localSheetId="1">#REF!</definedName>
    <definedName name="XDO_?NAME_2?">#REF!</definedName>
    <definedName name="XDO_?NAME_CODE?" localSheetId="1">#REF!</definedName>
    <definedName name="XDO_?NAME_CODE?">#REF!</definedName>
    <definedName name="XDO_?NAME_NAME?" localSheetId="1">#REF!</definedName>
    <definedName name="XDO_?NAME_NAME?">#REF!</definedName>
    <definedName name="XDO_?NCSRLYBELONG210FL?" localSheetId="1">#REF!</definedName>
    <definedName name="XDO_?NCSRLYBELONG210FL?">#REF!</definedName>
    <definedName name="XDO_?NPA_DESCRIPTIONS?" localSheetId="1">#REF!</definedName>
    <definedName name="XDO_?NPA_DESCRIPTIONS?">#REF!</definedName>
    <definedName name="XDO_?PBL_NAMES?" localSheetId="1">#REF!</definedName>
    <definedName name="XDO_?PBL_NAMES?">#REF!</definedName>
    <definedName name="XDO_?QI_NAME?" localSheetId="1">#REF!</definedName>
    <definedName name="XDO_?QI_NAME?">#REF!</definedName>
    <definedName name="XDO_?RCA_CODE?" localSheetId="1">#REF!</definedName>
    <definedName name="XDO_?RCA_CODE?">#REF!</definedName>
    <definedName name="XDO_?REGRNUMBER?" localSheetId="1">#REF!</definedName>
    <definedName name="XDO_?REGRNUMBER?">#REF!</definedName>
    <definedName name="XDO_?ROWNUMBER?" localSheetId="1">#REF!</definedName>
    <definedName name="XDO_?ROWNUMBER?">#REF!</definedName>
    <definedName name="XDO_?RUCLSPRECACS_CODE?" localSheetId="1">#REF!</definedName>
    <definedName name="XDO_?RUCLSPRECACS_CODE?">#REF!</definedName>
    <definedName name="XDO_?SC_NAME_1?" localSheetId="1">#REF!</definedName>
    <definedName name="XDO_?SC_NAME_1?">#REF!</definedName>
    <definedName name="XDO_?SC_NAME_2?" localSheetId="1">#REF!</definedName>
    <definedName name="XDO_?SC_NAME_2?">#REF!</definedName>
    <definedName name="XDO_?SC_NAME_3?" localSheetId="1">#REF!</definedName>
    <definedName name="XDO_?SC_NAME_3?">#REF!</definedName>
    <definedName name="XDO_?SVCKIND?" localSheetId="1">#REF!</definedName>
    <definedName name="XDO_?SVCKIND?">#REF!</definedName>
    <definedName name="XDO_?SVCPAID?" localSheetId="1">#REF!</definedName>
    <definedName name="XDO_?SVCPAID?">#REF!</definedName>
    <definedName name="XDO_?VOLIND_NAME?" localSheetId="1">#REF!</definedName>
    <definedName name="XDO_?VOLIND_NAME?">#REF!</definedName>
    <definedName name="XDO_GROUP_?HEADER?" localSheetId="1">#REF!</definedName>
    <definedName name="XDO_GROUP_?HEADER?">#REF!</definedName>
    <definedName name="XDO_GROUP_?SERVICE_LIST?" localSheetId="1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+ (2)'!$9:$11</definedName>
    <definedName name="_xlnm.Print_Titles" localSheetId="0">'Приложение 7'!$9:$12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+ (2)'!$A$1:$I$13</definedName>
    <definedName name="_xlnm.Print_Area" localSheetId="0">'Приложение 7'!$A$1:$N$32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>[11]ПРОГНОЗ_1!#REF!</definedName>
    <definedName name="Прогноз97_14" localSheetId="1">[11]ПРОГНОЗ_1!#REF!</definedName>
    <definedName name="Прогноз97_14">[11]ПРОГНОЗ_1!#REF!</definedName>
    <definedName name="фф" localSheetId="1">'[12]Гр5(о)'!#REF!</definedName>
    <definedName name="фф">'[12]Гр5(о)'!#REF!</definedName>
    <definedName name="фф_14" localSheetId="1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D20" i="2" l="1"/>
  <c r="D22" i="2" l="1"/>
  <c r="D21" i="2"/>
  <c r="G21" i="2" l="1"/>
  <c r="G22" i="2"/>
  <c r="F22" i="2"/>
  <c r="F26" i="2"/>
  <c r="F25" i="2"/>
  <c r="F21" i="2"/>
  <c r="G26" i="2" l="1"/>
  <c r="G25" i="2"/>
  <c r="G19" i="2"/>
  <c r="G16" i="2"/>
  <c r="J28" i="2" l="1"/>
  <c r="I28" i="2"/>
  <c r="H28" i="2"/>
  <c r="J32" i="2" l="1"/>
  <c r="I32" i="2"/>
  <c r="H32" i="2" l="1"/>
  <c r="H16" i="2" l="1"/>
  <c r="J16" i="2"/>
  <c r="I16" i="2"/>
  <c r="J26" i="2" l="1"/>
  <c r="I26" i="2"/>
  <c r="H26" i="2"/>
  <c r="J25" i="2"/>
  <c r="I25" i="2"/>
  <c r="H25" i="2"/>
  <c r="J24" i="2"/>
  <c r="I24" i="2"/>
  <c r="H24" i="2"/>
  <c r="J20" i="2"/>
  <c r="I20" i="2"/>
  <c r="H20" i="2"/>
  <c r="J15" i="2"/>
  <c r="I15" i="2"/>
  <c r="H15" i="2"/>
  <c r="J18" i="2" l="1"/>
  <c r="I18" i="2"/>
  <c r="H18" i="2"/>
  <c r="J14" i="2" l="1"/>
  <c r="I14" i="2"/>
  <c r="H14" i="2"/>
  <c r="J19" i="2" l="1"/>
  <c r="I19" i="2"/>
  <c r="H19" i="2"/>
  <c r="F19" i="2"/>
  <c r="J22" i="2" l="1"/>
  <c r="I22" i="2"/>
  <c r="H22" i="2"/>
  <c r="J21" i="2"/>
  <c r="I21" i="2"/>
  <c r="H21" i="2"/>
  <c r="G32" i="2" l="1"/>
  <c r="J29" i="2" l="1"/>
  <c r="G28" i="2" l="1"/>
  <c r="I29" i="2"/>
  <c r="H29" i="2"/>
  <c r="G29" i="2"/>
  <c r="G24" i="2" l="1"/>
  <c r="F16" i="2"/>
  <c r="E32" i="2" l="1"/>
  <c r="E29" i="2"/>
  <c r="E28" i="2"/>
  <c r="E26" i="2"/>
  <c r="E25" i="2"/>
  <c r="E24" i="2"/>
  <c r="E22" i="2"/>
  <c r="E21" i="2"/>
  <c r="E20" i="2"/>
  <c r="E19" i="2"/>
  <c r="E18" i="2"/>
  <c r="E16" i="2"/>
  <c r="E15" i="2"/>
  <c r="E14" i="2"/>
  <c r="G20" i="2" l="1"/>
  <c r="F24" i="2"/>
  <c r="F20" i="2"/>
  <c r="G15" i="2"/>
  <c r="F15" i="2"/>
  <c r="F18" i="2"/>
  <c r="F14" i="2"/>
  <c r="G18" i="2" l="1"/>
  <c r="G14" i="2"/>
  <c r="F32" i="2"/>
  <c r="D32" i="2"/>
  <c r="F29" i="2"/>
  <c r="F28" i="2"/>
  <c r="D29" i="2"/>
  <c r="D28" i="2"/>
  <c r="D26" i="2"/>
  <c r="D25" i="2"/>
  <c r="D24" i="2"/>
  <c r="D19" i="2"/>
  <c r="D18" i="2"/>
  <c r="D16" i="2"/>
  <c r="D15" i="2"/>
  <c r="D14" i="2"/>
  <c r="R24" i="2" l="1"/>
  <c r="I13" i="3" l="1"/>
  <c r="H13" i="3"/>
  <c r="G13" i="3"/>
</calcChain>
</file>

<file path=xl/sharedStrings.xml><?xml version="1.0" encoding="utf-8"?>
<sst xmlns="http://schemas.openxmlformats.org/spreadsheetml/2006/main" count="138" uniqueCount="94">
  <si>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</si>
  <si>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</si>
  <si>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</si>
  <si>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</si>
  <si>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</si>
  <si>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</si>
  <si>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</si>
  <si>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</si>
  <si>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</si>
  <si>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</si>
  <si>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</si>
  <si>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</si>
  <si>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</si>
  <si>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</si>
  <si>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</si>
  <si>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оценка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</si>
  <si>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</si>
  <si>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</si>
  <si>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</si>
  <si>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</si>
  <si>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</si>
  <si>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</si>
  <si>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</si>
  <si>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</si>
  <si>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</si>
  <si>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</si>
  <si>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</si>
  <si>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</si>
  <si>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</si>
  <si>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</si>
  <si>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</si>
  <si>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</si>
  <si>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</si>
  <si>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</si>
  <si>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</si>
  <si>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</si>
  <si>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</si>
  <si>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</si>
  <si>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</si>
  <si>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</si>
  <si>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</si>
  <si>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</si>
  <si>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</si>
  <si>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</si>
  <si>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</si>
  <si>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</si>
  <si>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</si>
  <si>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</si>
  <si>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</si>
  <si>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</si>
  <si>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</si>
  <si>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</si>
  <si>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</si>
  <si>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</si>
  <si>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</si>
  <si>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</si>
  <si>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</si>
  <si>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</si>
  <si>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</si>
  <si>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</si>
  <si>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</si>
  <si>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</si>
  <si>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</si>
  <si>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</si>
  <si>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</si>
  <si>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</si>
  <si>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мероприятие 4.1</t>
  </si>
  <si>
    <t>мероприятие 4.3</t>
  </si>
  <si>
    <t>2019 год</t>
  </si>
  <si>
    <t>стат. форма 8-НК, р.6 (гр.3+10+13+15+17)</t>
  </si>
  <si>
    <t>2020 год</t>
  </si>
  <si>
    <t>мероприятие 1.6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</si>
  <si>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</si>
  <si>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</si>
  <si>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</si>
  <si>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</si>
  <si>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</si>
  <si>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</si>
  <si>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</si>
  <si>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</si>
  <si>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</si>
  <si>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</si>
  <si>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</si>
  <si>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</si>
  <si>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</si>
  <si>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</si>
  <si>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</si>
  <si>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</si>
  <si>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в Туризм ушло 5 мероприятий на Ягоду</t>
  </si>
  <si>
    <t>количество посещений/количество населения*100</t>
  </si>
  <si>
    <t>количество мероприятий/население МО*1000</t>
  </si>
  <si>
    <t>количество участников/количество детей в возрасте 5 - 18 лет, проживающих на территории*100</t>
  </si>
  <si>
    <t>ед. на 1 тыс. чел. населения</t>
  </si>
  <si>
    <t>Приложение 7
к муниципальной программе  "Развитие культуры", утвержденной постановлением Администрации города Норильска от 05.12.2016 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</si>
</sst>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/>
    <xf numFmtId="0" fontId="5" fillId="0" borderId="0" xfId="2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9" fillId="0" borderId="0" xfId="1" applyFont="1" applyFill="1" applyAlignment="1">
      <alignment vertical="top" wrapText="1"/>
    </xf>
    <xf numFmtId="0" fontId="9" fillId="0" borderId="0" xfId="2" applyFont="1" applyFill="1" applyAlignment="1">
      <alignment vertical="top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10" fillId="0" borderId="0" xfId="1" applyFont="1" applyFill="1" applyAlignment="1">
      <alignment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/>
    </xf>
    <xf numFmtId="0" fontId="5" fillId="4" borderId="0" xfId="2" applyFont="1" applyFill="1" applyAlignment="1">
      <alignment horizontal="left" vertical="top" wrapText="1"/>
    </xf>
    <xf numFmtId="0" fontId="5" fillId="4" borderId="0" xfId="2" applyFont="1" applyFill="1" applyAlignment="1">
      <alignment vertical="top" wrapText="1"/>
    </xf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left" vertical="top" wrapText="1"/>
    </xf>
    <xf numFmtId="0" fontId="5" fillId="3" borderId="0" xfId="2" applyFont="1" applyFill="1" applyAlignment="1">
      <alignment horizontal="right" vertical="center" wrapText="1"/>
    </xf>
    <xf numFmtId="0" fontId="5" fillId="3" borderId="0" xfId="2" applyFont="1" applyFill="1" applyAlignment="1">
      <alignment vertical="top" wrapText="1"/>
    </xf>
    <xf numFmtId="0" fontId="2" fillId="3" borderId="0" xfId="1" applyFont="1" applyFill="1" applyAlignment="1">
      <alignment vertical="center"/>
    </xf>
    <xf numFmtId="0" fontId="3" fillId="3" borderId="0" xfId="1" applyFont="1" applyFill="1" applyAlignment="1">
      <alignment vertical="top" wrapText="1"/>
    </xf>
    <xf numFmtId="0" fontId="3" fillId="3" borderId="0" xfId="1" applyFont="1" applyFill="1" applyAlignment="1">
      <alignment horizontal="center" vertical="top" wrapText="1"/>
    </xf>
    <xf numFmtId="0" fontId="2" fillId="3" borderId="0" xfId="1" applyFont="1" applyFill="1" applyAlignment="1">
      <alignment vertical="top" wrapText="1"/>
    </xf>
    <xf numFmtId="164" fontId="2" fillId="3" borderId="0" xfId="1" applyNumberFormat="1" applyFont="1" applyFill="1" applyAlignment="1">
      <alignment vertical="top" wrapText="1"/>
    </xf>
    <xf numFmtId="0" fontId="5" fillId="5" borderId="0" xfId="2" applyFont="1" applyFill="1" applyAlignment="1">
      <alignment horizontal="left" vertical="top" wrapText="1"/>
    </xf>
    <xf numFmtId="0" fontId="5" fillId="6" borderId="0" xfId="2" applyFont="1" applyFill="1" applyAlignment="1">
      <alignment horizontal="right" vertical="center" wrapText="1"/>
    </xf>
    <xf numFmtId="0" fontId="5" fillId="6" borderId="0" xfId="2" applyFont="1" applyFill="1" applyAlignment="1">
      <alignment vertical="top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top" wrapText="1"/>
    </xf>
    <xf numFmtId="0" fontId="11" fillId="0" borderId="0" xfId="1" applyFont="1" applyFill="1" applyAlignment="1">
      <alignment vertical="top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4" fontId="7" fillId="3" borderId="1" xfId="3" applyNumberFormat="1" applyFont="1" applyFill="1" applyBorder="1" applyAlignment="1">
      <alignment horizontal="center" vertical="center" wrapText="1"/>
    </xf>
    <xf numFmtId="0" fontId="5" fillId="3" borderId="0" xfId="1" applyFont="1" applyFill="1" applyAlignment="1">
      <alignment vertical="top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left" vertical="center" wrapText="1"/>
    </xf>
    <xf numFmtId="0" fontId="7" fillId="3" borderId="0" xfId="1" applyFont="1" applyFill="1" applyBorder="1" applyAlignment="1">
      <alignment horizontal="center" vertical="center" wrapText="1"/>
    </xf>
    <xf numFmtId="2" fontId="7" fillId="3" borderId="0" xfId="1" applyNumberFormat="1" applyFont="1" applyFill="1" applyBorder="1" applyAlignment="1">
      <alignment horizontal="center" vertical="center" wrapText="1"/>
    </xf>
    <xf numFmtId="2" fontId="7" fillId="3" borderId="0" xfId="3" applyNumberFormat="1" applyFont="1" applyFill="1" applyBorder="1" applyAlignment="1">
      <alignment horizontal="center" vertical="center" wrapText="1"/>
    </xf>
    <xf numFmtId="165" fontId="7" fillId="3" borderId="0" xfId="1" applyNumberFormat="1" applyFont="1" applyFill="1" applyBorder="1" applyAlignment="1">
      <alignment horizontal="center" vertical="center" wrapText="1"/>
    </xf>
    <xf numFmtId="164" fontId="5" fillId="3" borderId="0" xfId="2" applyNumberFormat="1" applyFont="1" applyFill="1" applyAlignment="1">
      <alignment horizontal="left" vertical="top" wrapText="1"/>
    </xf>
    <xf numFmtId="164" fontId="7" fillId="3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top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164" fontId="7" fillId="0" borderId="1" xfId="5" applyNumberFormat="1" applyFont="1" applyFill="1" applyBorder="1" applyAlignment="1">
      <alignment horizontal="center" vertical="center" wrapText="1"/>
    </xf>
    <xf numFmtId="2" fontId="7" fillId="0" borderId="1" xfId="5" applyNumberFormat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7" fillId="0" borderId="1" xfId="5" applyNumberFormat="1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5" fontId="7" fillId="0" borderId="1" xfId="6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top" wrapText="1"/>
    </xf>
    <xf numFmtId="0" fontId="2" fillId="3" borderId="0" xfId="1" applyFont="1" applyFill="1" applyAlignment="1">
      <alignment horizontal="right"/>
    </xf>
    <xf numFmtId="0" fontId="6" fillId="3" borderId="0" xfId="1" applyFont="1" applyFill="1" applyBorder="1" applyAlignment="1">
      <alignment horizontal="center" vertical="top" wrapText="1"/>
    </xf>
    <xf numFmtId="0" fontId="7" fillId="3" borderId="0" xfId="1" applyFont="1" applyFill="1" applyAlignment="1">
      <alignment horizontal="left" vertical="top" wrapText="1"/>
    </xf>
    <xf numFmtId="0" fontId="7" fillId="3" borderId="1" xfId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tabSelected="1" zoomScale="75" zoomScaleNormal="75" zoomScaleSheetLayoutView="80" workbookViewId="0">
      <selection activeCell="B32" sqref="B32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1.88671875" style="39" customWidth="1"/>
    <col min="5" max="5" width="12.6640625" style="39" customWidth="1"/>
    <col min="6" max="6" width="12.109375" style="39" customWidth="1"/>
    <col min="7" max="7" width="11.44140625" style="28" customWidth="1"/>
    <col min="8" max="8" width="12.88671875" style="40" customWidth="1"/>
    <col min="9" max="9" width="13.44140625" style="41" customWidth="1"/>
    <col min="10" max="10" width="13.109375" style="29" customWidth="1"/>
    <col min="11" max="11" width="14.109375" style="6" customWidth="1"/>
    <col min="12" max="12" width="39.6640625" style="15" customWidth="1"/>
    <col min="13" max="13" width="19.109375" style="15" customWidth="1"/>
    <col min="14" max="14" width="16.33203125" style="16" customWidth="1"/>
    <col min="15" max="15" width="18" style="6" customWidth="1"/>
    <col min="16" max="17" width="9.109375" style="6"/>
    <col min="18" max="18" width="13.33203125" style="6" bestFit="1" customWidth="1"/>
    <col min="19" max="254" width="9.109375" style="6"/>
    <col min="255" max="255" width="14.33203125" style="6" customWidth="1"/>
    <col min="256" max="256" width="34.44140625" style="6" customWidth="1"/>
    <col min="257" max="257" width="17.33203125" style="6" customWidth="1"/>
    <col min="258" max="258" width="12.88671875" style="6" customWidth="1"/>
    <col min="259" max="259" width="13.44140625" style="6" customWidth="1"/>
    <col min="260" max="260" width="13.109375" style="6" customWidth="1"/>
    <col min="261" max="261" width="13" style="6" customWidth="1"/>
    <col min="262" max="262" width="14.5546875" style="6" customWidth="1"/>
    <col min="263" max="263" width="15.109375" style="6" customWidth="1"/>
    <col min="264" max="264" width="13.33203125" style="6" customWidth="1"/>
    <col min="265" max="265" width="21.109375" style="6" customWidth="1"/>
    <col min="266" max="267" width="37.33203125" style="6" customWidth="1"/>
    <col min="268" max="268" width="52.6640625" style="6" customWidth="1"/>
    <col min="269" max="269" width="14.33203125" style="6" customWidth="1"/>
    <col min="270" max="270" width="12.5546875" style="6" customWidth="1"/>
    <col min="271" max="271" width="12.109375" style="6" customWidth="1"/>
    <col min="272" max="510" width="9.109375" style="6"/>
    <col min="511" max="511" width="14.33203125" style="6" customWidth="1"/>
    <col min="512" max="512" width="34.44140625" style="6" customWidth="1"/>
    <col min="513" max="513" width="17.33203125" style="6" customWidth="1"/>
    <col min="514" max="514" width="12.88671875" style="6" customWidth="1"/>
    <col min="515" max="515" width="13.44140625" style="6" customWidth="1"/>
    <col min="516" max="516" width="13.109375" style="6" customWidth="1"/>
    <col min="517" max="517" width="13" style="6" customWidth="1"/>
    <col min="518" max="518" width="14.5546875" style="6" customWidth="1"/>
    <col min="519" max="519" width="15.109375" style="6" customWidth="1"/>
    <col min="520" max="520" width="13.33203125" style="6" customWidth="1"/>
    <col min="521" max="521" width="21.109375" style="6" customWidth="1"/>
    <col min="522" max="523" width="37.33203125" style="6" customWidth="1"/>
    <col min="524" max="524" width="52.6640625" style="6" customWidth="1"/>
    <col min="525" max="525" width="14.33203125" style="6" customWidth="1"/>
    <col min="526" max="526" width="12.5546875" style="6" customWidth="1"/>
    <col min="527" max="527" width="12.109375" style="6" customWidth="1"/>
    <col min="528" max="766" width="9.109375" style="6"/>
    <col min="767" max="767" width="14.33203125" style="6" customWidth="1"/>
    <col min="768" max="768" width="34.44140625" style="6" customWidth="1"/>
    <col min="769" max="769" width="17.33203125" style="6" customWidth="1"/>
    <col min="770" max="770" width="12.88671875" style="6" customWidth="1"/>
    <col min="771" max="771" width="13.44140625" style="6" customWidth="1"/>
    <col min="772" max="772" width="13.109375" style="6" customWidth="1"/>
    <col min="773" max="773" width="13" style="6" customWidth="1"/>
    <col min="774" max="774" width="14.5546875" style="6" customWidth="1"/>
    <col min="775" max="775" width="15.109375" style="6" customWidth="1"/>
    <col min="776" max="776" width="13.33203125" style="6" customWidth="1"/>
    <col min="777" max="777" width="21.109375" style="6" customWidth="1"/>
    <col min="778" max="779" width="37.33203125" style="6" customWidth="1"/>
    <col min="780" max="780" width="52.6640625" style="6" customWidth="1"/>
    <col min="781" max="781" width="14.33203125" style="6" customWidth="1"/>
    <col min="782" max="782" width="12.5546875" style="6" customWidth="1"/>
    <col min="783" max="783" width="12.109375" style="6" customWidth="1"/>
    <col min="784" max="1022" width="9.109375" style="6"/>
    <col min="1023" max="1023" width="14.33203125" style="6" customWidth="1"/>
    <col min="1024" max="1024" width="34.44140625" style="6" customWidth="1"/>
    <col min="1025" max="1025" width="17.33203125" style="6" customWidth="1"/>
    <col min="1026" max="1026" width="12.88671875" style="6" customWidth="1"/>
    <col min="1027" max="1027" width="13.44140625" style="6" customWidth="1"/>
    <col min="1028" max="1028" width="13.109375" style="6" customWidth="1"/>
    <col min="1029" max="1029" width="13" style="6" customWidth="1"/>
    <col min="1030" max="1030" width="14.5546875" style="6" customWidth="1"/>
    <col min="1031" max="1031" width="15.109375" style="6" customWidth="1"/>
    <col min="1032" max="1032" width="13.33203125" style="6" customWidth="1"/>
    <col min="1033" max="1033" width="21.109375" style="6" customWidth="1"/>
    <col min="1034" max="1035" width="37.33203125" style="6" customWidth="1"/>
    <col min="1036" max="1036" width="52.6640625" style="6" customWidth="1"/>
    <col min="1037" max="1037" width="14.33203125" style="6" customWidth="1"/>
    <col min="1038" max="1038" width="12.5546875" style="6" customWidth="1"/>
    <col min="1039" max="1039" width="12.109375" style="6" customWidth="1"/>
    <col min="1040" max="1278" width="9.109375" style="6"/>
    <col min="1279" max="1279" width="14.33203125" style="6" customWidth="1"/>
    <col min="1280" max="1280" width="34.44140625" style="6" customWidth="1"/>
    <col min="1281" max="1281" width="17.33203125" style="6" customWidth="1"/>
    <col min="1282" max="1282" width="12.88671875" style="6" customWidth="1"/>
    <col min="1283" max="1283" width="13.44140625" style="6" customWidth="1"/>
    <col min="1284" max="1284" width="13.109375" style="6" customWidth="1"/>
    <col min="1285" max="1285" width="13" style="6" customWidth="1"/>
    <col min="1286" max="1286" width="14.5546875" style="6" customWidth="1"/>
    <col min="1287" max="1287" width="15.109375" style="6" customWidth="1"/>
    <col min="1288" max="1288" width="13.33203125" style="6" customWidth="1"/>
    <col min="1289" max="1289" width="21.109375" style="6" customWidth="1"/>
    <col min="1290" max="1291" width="37.33203125" style="6" customWidth="1"/>
    <col min="1292" max="1292" width="52.6640625" style="6" customWidth="1"/>
    <col min="1293" max="1293" width="14.33203125" style="6" customWidth="1"/>
    <col min="1294" max="1294" width="12.5546875" style="6" customWidth="1"/>
    <col min="1295" max="1295" width="12.109375" style="6" customWidth="1"/>
    <col min="1296" max="1534" width="9.109375" style="6"/>
    <col min="1535" max="1535" width="14.33203125" style="6" customWidth="1"/>
    <col min="1536" max="1536" width="34.44140625" style="6" customWidth="1"/>
    <col min="1537" max="1537" width="17.33203125" style="6" customWidth="1"/>
    <col min="1538" max="1538" width="12.88671875" style="6" customWidth="1"/>
    <col min="1539" max="1539" width="13.44140625" style="6" customWidth="1"/>
    <col min="1540" max="1540" width="13.109375" style="6" customWidth="1"/>
    <col min="1541" max="1541" width="13" style="6" customWidth="1"/>
    <col min="1542" max="1542" width="14.5546875" style="6" customWidth="1"/>
    <col min="1543" max="1543" width="15.109375" style="6" customWidth="1"/>
    <col min="1544" max="1544" width="13.33203125" style="6" customWidth="1"/>
    <col min="1545" max="1545" width="21.109375" style="6" customWidth="1"/>
    <col min="1546" max="1547" width="37.33203125" style="6" customWidth="1"/>
    <col min="1548" max="1548" width="52.6640625" style="6" customWidth="1"/>
    <col min="1549" max="1549" width="14.33203125" style="6" customWidth="1"/>
    <col min="1550" max="1550" width="12.5546875" style="6" customWidth="1"/>
    <col min="1551" max="1551" width="12.109375" style="6" customWidth="1"/>
    <col min="1552" max="1790" width="9.109375" style="6"/>
    <col min="1791" max="1791" width="14.33203125" style="6" customWidth="1"/>
    <col min="1792" max="1792" width="34.44140625" style="6" customWidth="1"/>
    <col min="1793" max="1793" width="17.33203125" style="6" customWidth="1"/>
    <col min="1794" max="1794" width="12.88671875" style="6" customWidth="1"/>
    <col min="1795" max="1795" width="13.44140625" style="6" customWidth="1"/>
    <col min="1796" max="1796" width="13.109375" style="6" customWidth="1"/>
    <col min="1797" max="1797" width="13" style="6" customWidth="1"/>
    <col min="1798" max="1798" width="14.5546875" style="6" customWidth="1"/>
    <col min="1799" max="1799" width="15.109375" style="6" customWidth="1"/>
    <col min="1800" max="1800" width="13.33203125" style="6" customWidth="1"/>
    <col min="1801" max="1801" width="21.109375" style="6" customWidth="1"/>
    <col min="1802" max="1803" width="37.33203125" style="6" customWidth="1"/>
    <col min="1804" max="1804" width="52.6640625" style="6" customWidth="1"/>
    <col min="1805" max="1805" width="14.33203125" style="6" customWidth="1"/>
    <col min="1806" max="1806" width="12.5546875" style="6" customWidth="1"/>
    <col min="1807" max="1807" width="12.109375" style="6" customWidth="1"/>
    <col min="1808" max="2046" width="9.109375" style="6"/>
    <col min="2047" max="2047" width="14.33203125" style="6" customWidth="1"/>
    <col min="2048" max="2048" width="34.44140625" style="6" customWidth="1"/>
    <col min="2049" max="2049" width="17.33203125" style="6" customWidth="1"/>
    <col min="2050" max="2050" width="12.88671875" style="6" customWidth="1"/>
    <col min="2051" max="2051" width="13.44140625" style="6" customWidth="1"/>
    <col min="2052" max="2052" width="13.109375" style="6" customWidth="1"/>
    <col min="2053" max="2053" width="13" style="6" customWidth="1"/>
    <col min="2054" max="2054" width="14.5546875" style="6" customWidth="1"/>
    <col min="2055" max="2055" width="15.109375" style="6" customWidth="1"/>
    <col min="2056" max="2056" width="13.33203125" style="6" customWidth="1"/>
    <col min="2057" max="2057" width="21.109375" style="6" customWidth="1"/>
    <col min="2058" max="2059" width="37.33203125" style="6" customWidth="1"/>
    <col min="2060" max="2060" width="52.6640625" style="6" customWidth="1"/>
    <col min="2061" max="2061" width="14.33203125" style="6" customWidth="1"/>
    <col min="2062" max="2062" width="12.5546875" style="6" customWidth="1"/>
    <col min="2063" max="2063" width="12.109375" style="6" customWidth="1"/>
    <col min="2064" max="2302" width="9.109375" style="6"/>
    <col min="2303" max="2303" width="14.33203125" style="6" customWidth="1"/>
    <col min="2304" max="2304" width="34.44140625" style="6" customWidth="1"/>
    <col min="2305" max="2305" width="17.33203125" style="6" customWidth="1"/>
    <col min="2306" max="2306" width="12.88671875" style="6" customWidth="1"/>
    <col min="2307" max="2307" width="13.44140625" style="6" customWidth="1"/>
    <col min="2308" max="2308" width="13.109375" style="6" customWidth="1"/>
    <col min="2309" max="2309" width="13" style="6" customWidth="1"/>
    <col min="2310" max="2310" width="14.5546875" style="6" customWidth="1"/>
    <col min="2311" max="2311" width="15.109375" style="6" customWidth="1"/>
    <col min="2312" max="2312" width="13.33203125" style="6" customWidth="1"/>
    <col min="2313" max="2313" width="21.109375" style="6" customWidth="1"/>
    <col min="2314" max="2315" width="37.33203125" style="6" customWidth="1"/>
    <col min="2316" max="2316" width="52.6640625" style="6" customWidth="1"/>
    <col min="2317" max="2317" width="14.33203125" style="6" customWidth="1"/>
    <col min="2318" max="2318" width="12.5546875" style="6" customWidth="1"/>
    <col min="2319" max="2319" width="12.109375" style="6" customWidth="1"/>
    <col min="2320" max="2558" width="9.109375" style="6"/>
    <col min="2559" max="2559" width="14.33203125" style="6" customWidth="1"/>
    <col min="2560" max="2560" width="34.44140625" style="6" customWidth="1"/>
    <col min="2561" max="2561" width="17.33203125" style="6" customWidth="1"/>
    <col min="2562" max="2562" width="12.88671875" style="6" customWidth="1"/>
    <col min="2563" max="2563" width="13.44140625" style="6" customWidth="1"/>
    <col min="2564" max="2564" width="13.109375" style="6" customWidth="1"/>
    <col min="2565" max="2565" width="13" style="6" customWidth="1"/>
    <col min="2566" max="2566" width="14.5546875" style="6" customWidth="1"/>
    <col min="2567" max="2567" width="15.109375" style="6" customWidth="1"/>
    <col min="2568" max="2568" width="13.33203125" style="6" customWidth="1"/>
    <col min="2569" max="2569" width="21.109375" style="6" customWidth="1"/>
    <col min="2570" max="2571" width="37.33203125" style="6" customWidth="1"/>
    <col min="2572" max="2572" width="52.6640625" style="6" customWidth="1"/>
    <col min="2573" max="2573" width="14.33203125" style="6" customWidth="1"/>
    <col min="2574" max="2574" width="12.5546875" style="6" customWidth="1"/>
    <col min="2575" max="2575" width="12.109375" style="6" customWidth="1"/>
    <col min="2576" max="2814" width="9.109375" style="6"/>
    <col min="2815" max="2815" width="14.33203125" style="6" customWidth="1"/>
    <col min="2816" max="2816" width="34.44140625" style="6" customWidth="1"/>
    <col min="2817" max="2817" width="17.33203125" style="6" customWidth="1"/>
    <col min="2818" max="2818" width="12.88671875" style="6" customWidth="1"/>
    <col min="2819" max="2819" width="13.44140625" style="6" customWidth="1"/>
    <col min="2820" max="2820" width="13.109375" style="6" customWidth="1"/>
    <col min="2821" max="2821" width="13" style="6" customWidth="1"/>
    <col min="2822" max="2822" width="14.5546875" style="6" customWidth="1"/>
    <col min="2823" max="2823" width="15.109375" style="6" customWidth="1"/>
    <col min="2824" max="2824" width="13.33203125" style="6" customWidth="1"/>
    <col min="2825" max="2825" width="21.109375" style="6" customWidth="1"/>
    <col min="2826" max="2827" width="37.33203125" style="6" customWidth="1"/>
    <col min="2828" max="2828" width="52.6640625" style="6" customWidth="1"/>
    <col min="2829" max="2829" width="14.33203125" style="6" customWidth="1"/>
    <col min="2830" max="2830" width="12.5546875" style="6" customWidth="1"/>
    <col min="2831" max="2831" width="12.109375" style="6" customWidth="1"/>
    <col min="2832" max="3070" width="9.109375" style="6"/>
    <col min="3071" max="3071" width="14.33203125" style="6" customWidth="1"/>
    <col min="3072" max="3072" width="34.44140625" style="6" customWidth="1"/>
    <col min="3073" max="3073" width="17.33203125" style="6" customWidth="1"/>
    <col min="3074" max="3074" width="12.88671875" style="6" customWidth="1"/>
    <col min="3075" max="3075" width="13.44140625" style="6" customWidth="1"/>
    <col min="3076" max="3076" width="13.109375" style="6" customWidth="1"/>
    <col min="3077" max="3077" width="13" style="6" customWidth="1"/>
    <col min="3078" max="3078" width="14.5546875" style="6" customWidth="1"/>
    <col min="3079" max="3079" width="15.109375" style="6" customWidth="1"/>
    <col min="3080" max="3080" width="13.33203125" style="6" customWidth="1"/>
    <col min="3081" max="3081" width="21.109375" style="6" customWidth="1"/>
    <col min="3082" max="3083" width="37.33203125" style="6" customWidth="1"/>
    <col min="3084" max="3084" width="52.6640625" style="6" customWidth="1"/>
    <col min="3085" max="3085" width="14.33203125" style="6" customWidth="1"/>
    <col min="3086" max="3086" width="12.5546875" style="6" customWidth="1"/>
    <col min="3087" max="3087" width="12.109375" style="6" customWidth="1"/>
    <col min="3088" max="3326" width="9.109375" style="6"/>
    <col min="3327" max="3327" width="14.33203125" style="6" customWidth="1"/>
    <col min="3328" max="3328" width="34.44140625" style="6" customWidth="1"/>
    <col min="3329" max="3329" width="17.33203125" style="6" customWidth="1"/>
    <col min="3330" max="3330" width="12.88671875" style="6" customWidth="1"/>
    <col min="3331" max="3331" width="13.44140625" style="6" customWidth="1"/>
    <col min="3332" max="3332" width="13.109375" style="6" customWidth="1"/>
    <col min="3333" max="3333" width="13" style="6" customWidth="1"/>
    <col min="3334" max="3334" width="14.5546875" style="6" customWidth="1"/>
    <col min="3335" max="3335" width="15.109375" style="6" customWidth="1"/>
    <col min="3336" max="3336" width="13.33203125" style="6" customWidth="1"/>
    <col min="3337" max="3337" width="21.109375" style="6" customWidth="1"/>
    <col min="3338" max="3339" width="37.33203125" style="6" customWidth="1"/>
    <col min="3340" max="3340" width="52.6640625" style="6" customWidth="1"/>
    <col min="3341" max="3341" width="14.33203125" style="6" customWidth="1"/>
    <col min="3342" max="3342" width="12.5546875" style="6" customWidth="1"/>
    <col min="3343" max="3343" width="12.109375" style="6" customWidth="1"/>
    <col min="3344" max="3582" width="9.109375" style="6"/>
    <col min="3583" max="3583" width="14.33203125" style="6" customWidth="1"/>
    <col min="3584" max="3584" width="34.44140625" style="6" customWidth="1"/>
    <col min="3585" max="3585" width="17.33203125" style="6" customWidth="1"/>
    <col min="3586" max="3586" width="12.88671875" style="6" customWidth="1"/>
    <col min="3587" max="3587" width="13.44140625" style="6" customWidth="1"/>
    <col min="3588" max="3588" width="13.109375" style="6" customWidth="1"/>
    <col min="3589" max="3589" width="13" style="6" customWidth="1"/>
    <col min="3590" max="3590" width="14.5546875" style="6" customWidth="1"/>
    <col min="3591" max="3591" width="15.109375" style="6" customWidth="1"/>
    <col min="3592" max="3592" width="13.33203125" style="6" customWidth="1"/>
    <col min="3593" max="3593" width="21.109375" style="6" customWidth="1"/>
    <col min="3594" max="3595" width="37.33203125" style="6" customWidth="1"/>
    <col min="3596" max="3596" width="52.6640625" style="6" customWidth="1"/>
    <col min="3597" max="3597" width="14.33203125" style="6" customWidth="1"/>
    <col min="3598" max="3598" width="12.5546875" style="6" customWidth="1"/>
    <col min="3599" max="3599" width="12.109375" style="6" customWidth="1"/>
    <col min="3600" max="3838" width="9.109375" style="6"/>
    <col min="3839" max="3839" width="14.33203125" style="6" customWidth="1"/>
    <col min="3840" max="3840" width="34.44140625" style="6" customWidth="1"/>
    <col min="3841" max="3841" width="17.33203125" style="6" customWidth="1"/>
    <col min="3842" max="3842" width="12.88671875" style="6" customWidth="1"/>
    <col min="3843" max="3843" width="13.44140625" style="6" customWidth="1"/>
    <col min="3844" max="3844" width="13.109375" style="6" customWidth="1"/>
    <col min="3845" max="3845" width="13" style="6" customWidth="1"/>
    <col min="3846" max="3846" width="14.5546875" style="6" customWidth="1"/>
    <col min="3847" max="3847" width="15.109375" style="6" customWidth="1"/>
    <col min="3848" max="3848" width="13.33203125" style="6" customWidth="1"/>
    <col min="3849" max="3849" width="21.109375" style="6" customWidth="1"/>
    <col min="3850" max="3851" width="37.33203125" style="6" customWidth="1"/>
    <col min="3852" max="3852" width="52.6640625" style="6" customWidth="1"/>
    <col min="3853" max="3853" width="14.33203125" style="6" customWidth="1"/>
    <col min="3854" max="3854" width="12.5546875" style="6" customWidth="1"/>
    <col min="3855" max="3855" width="12.109375" style="6" customWidth="1"/>
    <col min="3856" max="4094" width="9.109375" style="6"/>
    <col min="4095" max="4095" width="14.33203125" style="6" customWidth="1"/>
    <col min="4096" max="4096" width="34.44140625" style="6" customWidth="1"/>
    <col min="4097" max="4097" width="17.33203125" style="6" customWidth="1"/>
    <col min="4098" max="4098" width="12.88671875" style="6" customWidth="1"/>
    <col min="4099" max="4099" width="13.44140625" style="6" customWidth="1"/>
    <col min="4100" max="4100" width="13.109375" style="6" customWidth="1"/>
    <col min="4101" max="4101" width="13" style="6" customWidth="1"/>
    <col min="4102" max="4102" width="14.5546875" style="6" customWidth="1"/>
    <col min="4103" max="4103" width="15.109375" style="6" customWidth="1"/>
    <col min="4104" max="4104" width="13.33203125" style="6" customWidth="1"/>
    <col min="4105" max="4105" width="21.109375" style="6" customWidth="1"/>
    <col min="4106" max="4107" width="37.33203125" style="6" customWidth="1"/>
    <col min="4108" max="4108" width="52.6640625" style="6" customWidth="1"/>
    <col min="4109" max="4109" width="14.33203125" style="6" customWidth="1"/>
    <col min="4110" max="4110" width="12.5546875" style="6" customWidth="1"/>
    <col min="4111" max="4111" width="12.109375" style="6" customWidth="1"/>
    <col min="4112" max="4350" width="9.109375" style="6"/>
    <col min="4351" max="4351" width="14.33203125" style="6" customWidth="1"/>
    <col min="4352" max="4352" width="34.44140625" style="6" customWidth="1"/>
    <col min="4353" max="4353" width="17.33203125" style="6" customWidth="1"/>
    <col min="4354" max="4354" width="12.88671875" style="6" customWidth="1"/>
    <col min="4355" max="4355" width="13.44140625" style="6" customWidth="1"/>
    <col min="4356" max="4356" width="13.109375" style="6" customWidth="1"/>
    <col min="4357" max="4357" width="13" style="6" customWidth="1"/>
    <col min="4358" max="4358" width="14.5546875" style="6" customWidth="1"/>
    <col min="4359" max="4359" width="15.109375" style="6" customWidth="1"/>
    <col min="4360" max="4360" width="13.33203125" style="6" customWidth="1"/>
    <col min="4361" max="4361" width="21.109375" style="6" customWidth="1"/>
    <col min="4362" max="4363" width="37.33203125" style="6" customWidth="1"/>
    <col min="4364" max="4364" width="52.6640625" style="6" customWidth="1"/>
    <col min="4365" max="4365" width="14.33203125" style="6" customWidth="1"/>
    <col min="4366" max="4366" width="12.5546875" style="6" customWidth="1"/>
    <col min="4367" max="4367" width="12.109375" style="6" customWidth="1"/>
    <col min="4368" max="4606" width="9.109375" style="6"/>
    <col min="4607" max="4607" width="14.33203125" style="6" customWidth="1"/>
    <col min="4608" max="4608" width="34.44140625" style="6" customWidth="1"/>
    <col min="4609" max="4609" width="17.33203125" style="6" customWidth="1"/>
    <col min="4610" max="4610" width="12.88671875" style="6" customWidth="1"/>
    <col min="4611" max="4611" width="13.44140625" style="6" customWidth="1"/>
    <col min="4612" max="4612" width="13.109375" style="6" customWidth="1"/>
    <col min="4613" max="4613" width="13" style="6" customWidth="1"/>
    <col min="4614" max="4614" width="14.5546875" style="6" customWidth="1"/>
    <col min="4615" max="4615" width="15.109375" style="6" customWidth="1"/>
    <col min="4616" max="4616" width="13.33203125" style="6" customWidth="1"/>
    <col min="4617" max="4617" width="21.109375" style="6" customWidth="1"/>
    <col min="4618" max="4619" width="37.33203125" style="6" customWidth="1"/>
    <col min="4620" max="4620" width="52.6640625" style="6" customWidth="1"/>
    <col min="4621" max="4621" width="14.33203125" style="6" customWidth="1"/>
    <col min="4622" max="4622" width="12.5546875" style="6" customWidth="1"/>
    <col min="4623" max="4623" width="12.109375" style="6" customWidth="1"/>
    <col min="4624" max="4862" width="9.109375" style="6"/>
    <col min="4863" max="4863" width="14.33203125" style="6" customWidth="1"/>
    <col min="4864" max="4864" width="34.44140625" style="6" customWidth="1"/>
    <col min="4865" max="4865" width="17.33203125" style="6" customWidth="1"/>
    <col min="4866" max="4866" width="12.88671875" style="6" customWidth="1"/>
    <col min="4867" max="4867" width="13.44140625" style="6" customWidth="1"/>
    <col min="4868" max="4868" width="13.109375" style="6" customWidth="1"/>
    <col min="4869" max="4869" width="13" style="6" customWidth="1"/>
    <col min="4870" max="4870" width="14.5546875" style="6" customWidth="1"/>
    <col min="4871" max="4871" width="15.109375" style="6" customWidth="1"/>
    <col min="4872" max="4872" width="13.33203125" style="6" customWidth="1"/>
    <col min="4873" max="4873" width="21.109375" style="6" customWidth="1"/>
    <col min="4874" max="4875" width="37.33203125" style="6" customWidth="1"/>
    <col min="4876" max="4876" width="52.6640625" style="6" customWidth="1"/>
    <col min="4877" max="4877" width="14.33203125" style="6" customWidth="1"/>
    <col min="4878" max="4878" width="12.5546875" style="6" customWidth="1"/>
    <col min="4879" max="4879" width="12.109375" style="6" customWidth="1"/>
    <col min="4880" max="5118" width="9.109375" style="6"/>
    <col min="5119" max="5119" width="14.33203125" style="6" customWidth="1"/>
    <col min="5120" max="5120" width="34.44140625" style="6" customWidth="1"/>
    <col min="5121" max="5121" width="17.33203125" style="6" customWidth="1"/>
    <col min="5122" max="5122" width="12.88671875" style="6" customWidth="1"/>
    <col min="5123" max="5123" width="13.44140625" style="6" customWidth="1"/>
    <col min="5124" max="5124" width="13.109375" style="6" customWidth="1"/>
    <col min="5125" max="5125" width="13" style="6" customWidth="1"/>
    <col min="5126" max="5126" width="14.5546875" style="6" customWidth="1"/>
    <col min="5127" max="5127" width="15.109375" style="6" customWidth="1"/>
    <col min="5128" max="5128" width="13.33203125" style="6" customWidth="1"/>
    <col min="5129" max="5129" width="21.109375" style="6" customWidth="1"/>
    <col min="5130" max="5131" width="37.33203125" style="6" customWidth="1"/>
    <col min="5132" max="5132" width="52.6640625" style="6" customWidth="1"/>
    <col min="5133" max="5133" width="14.33203125" style="6" customWidth="1"/>
    <col min="5134" max="5134" width="12.5546875" style="6" customWidth="1"/>
    <col min="5135" max="5135" width="12.109375" style="6" customWidth="1"/>
    <col min="5136" max="5374" width="9.109375" style="6"/>
    <col min="5375" max="5375" width="14.33203125" style="6" customWidth="1"/>
    <col min="5376" max="5376" width="34.44140625" style="6" customWidth="1"/>
    <col min="5377" max="5377" width="17.33203125" style="6" customWidth="1"/>
    <col min="5378" max="5378" width="12.88671875" style="6" customWidth="1"/>
    <col min="5379" max="5379" width="13.44140625" style="6" customWidth="1"/>
    <col min="5380" max="5380" width="13.109375" style="6" customWidth="1"/>
    <col min="5381" max="5381" width="13" style="6" customWidth="1"/>
    <col min="5382" max="5382" width="14.5546875" style="6" customWidth="1"/>
    <col min="5383" max="5383" width="15.109375" style="6" customWidth="1"/>
    <col min="5384" max="5384" width="13.33203125" style="6" customWidth="1"/>
    <col min="5385" max="5385" width="21.109375" style="6" customWidth="1"/>
    <col min="5386" max="5387" width="37.33203125" style="6" customWidth="1"/>
    <col min="5388" max="5388" width="52.6640625" style="6" customWidth="1"/>
    <col min="5389" max="5389" width="14.33203125" style="6" customWidth="1"/>
    <col min="5390" max="5390" width="12.5546875" style="6" customWidth="1"/>
    <col min="5391" max="5391" width="12.109375" style="6" customWidth="1"/>
    <col min="5392" max="5630" width="9.109375" style="6"/>
    <col min="5631" max="5631" width="14.33203125" style="6" customWidth="1"/>
    <col min="5632" max="5632" width="34.44140625" style="6" customWidth="1"/>
    <col min="5633" max="5633" width="17.33203125" style="6" customWidth="1"/>
    <col min="5634" max="5634" width="12.88671875" style="6" customWidth="1"/>
    <col min="5635" max="5635" width="13.44140625" style="6" customWidth="1"/>
    <col min="5636" max="5636" width="13.109375" style="6" customWidth="1"/>
    <col min="5637" max="5637" width="13" style="6" customWidth="1"/>
    <col min="5638" max="5638" width="14.5546875" style="6" customWidth="1"/>
    <col min="5639" max="5639" width="15.109375" style="6" customWidth="1"/>
    <col min="5640" max="5640" width="13.33203125" style="6" customWidth="1"/>
    <col min="5641" max="5641" width="21.109375" style="6" customWidth="1"/>
    <col min="5642" max="5643" width="37.33203125" style="6" customWidth="1"/>
    <col min="5644" max="5644" width="52.6640625" style="6" customWidth="1"/>
    <col min="5645" max="5645" width="14.33203125" style="6" customWidth="1"/>
    <col min="5646" max="5646" width="12.5546875" style="6" customWidth="1"/>
    <col min="5647" max="5647" width="12.109375" style="6" customWidth="1"/>
    <col min="5648" max="5886" width="9.109375" style="6"/>
    <col min="5887" max="5887" width="14.33203125" style="6" customWidth="1"/>
    <col min="5888" max="5888" width="34.44140625" style="6" customWidth="1"/>
    <col min="5889" max="5889" width="17.33203125" style="6" customWidth="1"/>
    <col min="5890" max="5890" width="12.88671875" style="6" customWidth="1"/>
    <col min="5891" max="5891" width="13.44140625" style="6" customWidth="1"/>
    <col min="5892" max="5892" width="13.109375" style="6" customWidth="1"/>
    <col min="5893" max="5893" width="13" style="6" customWidth="1"/>
    <col min="5894" max="5894" width="14.5546875" style="6" customWidth="1"/>
    <col min="5895" max="5895" width="15.109375" style="6" customWidth="1"/>
    <col min="5896" max="5896" width="13.33203125" style="6" customWidth="1"/>
    <col min="5897" max="5897" width="21.109375" style="6" customWidth="1"/>
    <col min="5898" max="5899" width="37.33203125" style="6" customWidth="1"/>
    <col min="5900" max="5900" width="52.6640625" style="6" customWidth="1"/>
    <col min="5901" max="5901" width="14.33203125" style="6" customWidth="1"/>
    <col min="5902" max="5902" width="12.5546875" style="6" customWidth="1"/>
    <col min="5903" max="5903" width="12.109375" style="6" customWidth="1"/>
    <col min="5904" max="6142" width="9.109375" style="6"/>
    <col min="6143" max="6143" width="14.33203125" style="6" customWidth="1"/>
    <col min="6144" max="6144" width="34.44140625" style="6" customWidth="1"/>
    <col min="6145" max="6145" width="17.33203125" style="6" customWidth="1"/>
    <col min="6146" max="6146" width="12.88671875" style="6" customWidth="1"/>
    <col min="6147" max="6147" width="13.44140625" style="6" customWidth="1"/>
    <col min="6148" max="6148" width="13.109375" style="6" customWidth="1"/>
    <col min="6149" max="6149" width="13" style="6" customWidth="1"/>
    <col min="6150" max="6150" width="14.5546875" style="6" customWidth="1"/>
    <col min="6151" max="6151" width="15.109375" style="6" customWidth="1"/>
    <col min="6152" max="6152" width="13.33203125" style="6" customWidth="1"/>
    <col min="6153" max="6153" width="21.109375" style="6" customWidth="1"/>
    <col min="6154" max="6155" width="37.33203125" style="6" customWidth="1"/>
    <col min="6156" max="6156" width="52.6640625" style="6" customWidth="1"/>
    <col min="6157" max="6157" width="14.33203125" style="6" customWidth="1"/>
    <col min="6158" max="6158" width="12.5546875" style="6" customWidth="1"/>
    <col min="6159" max="6159" width="12.109375" style="6" customWidth="1"/>
    <col min="6160" max="6398" width="9.109375" style="6"/>
    <col min="6399" max="6399" width="14.33203125" style="6" customWidth="1"/>
    <col min="6400" max="6400" width="34.44140625" style="6" customWidth="1"/>
    <col min="6401" max="6401" width="17.33203125" style="6" customWidth="1"/>
    <col min="6402" max="6402" width="12.88671875" style="6" customWidth="1"/>
    <col min="6403" max="6403" width="13.44140625" style="6" customWidth="1"/>
    <col min="6404" max="6404" width="13.109375" style="6" customWidth="1"/>
    <col min="6405" max="6405" width="13" style="6" customWidth="1"/>
    <col min="6406" max="6406" width="14.5546875" style="6" customWidth="1"/>
    <col min="6407" max="6407" width="15.109375" style="6" customWidth="1"/>
    <col min="6408" max="6408" width="13.33203125" style="6" customWidth="1"/>
    <col min="6409" max="6409" width="21.109375" style="6" customWidth="1"/>
    <col min="6410" max="6411" width="37.33203125" style="6" customWidth="1"/>
    <col min="6412" max="6412" width="52.6640625" style="6" customWidth="1"/>
    <col min="6413" max="6413" width="14.33203125" style="6" customWidth="1"/>
    <col min="6414" max="6414" width="12.5546875" style="6" customWidth="1"/>
    <col min="6415" max="6415" width="12.109375" style="6" customWidth="1"/>
    <col min="6416" max="6654" width="9.109375" style="6"/>
    <col min="6655" max="6655" width="14.33203125" style="6" customWidth="1"/>
    <col min="6656" max="6656" width="34.44140625" style="6" customWidth="1"/>
    <col min="6657" max="6657" width="17.33203125" style="6" customWidth="1"/>
    <col min="6658" max="6658" width="12.88671875" style="6" customWidth="1"/>
    <col min="6659" max="6659" width="13.44140625" style="6" customWidth="1"/>
    <col min="6660" max="6660" width="13.109375" style="6" customWidth="1"/>
    <col min="6661" max="6661" width="13" style="6" customWidth="1"/>
    <col min="6662" max="6662" width="14.5546875" style="6" customWidth="1"/>
    <col min="6663" max="6663" width="15.109375" style="6" customWidth="1"/>
    <col min="6664" max="6664" width="13.33203125" style="6" customWidth="1"/>
    <col min="6665" max="6665" width="21.109375" style="6" customWidth="1"/>
    <col min="6666" max="6667" width="37.33203125" style="6" customWidth="1"/>
    <col min="6668" max="6668" width="52.6640625" style="6" customWidth="1"/>
    <col min="6669" max="6669" width="14.33203125" style="6" customWidth="1"/>
    <col min="6670" max="6670" width="12.5546875" style="6" customWidth="1"/>
    <col min="6671" max="6671" width="12.109375" style="6" customWidth="1"/>
    <col min="6672" max="6910" width="9.109375" style="6"/>
    <col min="6911" max="6911" width="14.33203125" style="6" customWidth="1"/>
    <col min="6912" max="6912" width="34.44140625" style="6" customWidth="1"/>
    <col min="6913" max="6913" width="17.33203125" style="6" customWidth="1"/>
    <col min="6914" max="6914" width="12.88671875" style="6" customWidth="1"/>
    <col min="6915" max="6915" width="13.44140625" style="6" customWidth="1"/>
    <col min="6916" max="6916" width="13.109375" style="6" customWidth="1"/>
    <col min="6917" max="6917" width="13" style="6" customWidth="1"/>
    <col min="6918" max="6918" width="14.5546875" style="6" customWidth="1"/>
    <col min="6919" max="6919" width="15.109375" style="6" customWidth="1"/>
    <col min="6920" max="6920" width="13.33203125" style="6" customWidth="1"/>
    <col min="6921" max="6921" width="21.109375" style="6" customWidth="1"/>
    <col min="6922" max="6923" width="37.33203125" style="6" customWidth="1"/>
    <col min="6924" max="6924" width="52.6640625" style="6" customWidth="1"/>
    <col min="6925" max="6925" width="14.33203125" style="6" customWidth="1"/>
    <col min="6926" max="6926" width="12.5546875" style="6" customWidth="1"/>
    <col min="6927" max="6927" width="12.109375" style="6" customWidth="1"/>
    <col min="6928" max="7166" width="9.109375" style="6"/>
    <col min="7167" max="7167" width="14.33203125" style="6" customWidth="1"/>
    <col min="7168" max="7168" width="34.44140625" style="6" customWidth="1"/>
    <col min="7169" max="7169" width="17.33203125" style="6" customWidth="1"/>
    <col min="7170" max="7170" width="12.88671875" style="6" customWidth="1"/>
    <col min="7171" max="7171" width="13.44140625" style="6" customWidth="1"/>
    <col min="7172" max="7172" width="13.109375" style="6" customWidth="1"/>
    <col min="7173" max="7173" width="13" style="6" customWidth="1"/>
    <col min="7174" max="7174" width="14.5546875" style="6" customWidth="1"/>
    <col min="7175" max="7175" width="15.109375" style="6" customWidth="1"/>
    <col min="7176" max="7176" width="13.33203125" style="6" customWidth="1"/>
    <col min="7177" max="7177" width="21.109375" style="6" customWidth="1"/>
    <col min="7178" max="7179" width="37.33203125" style="6" customWidth="1"/>
    <col min="7180" max="7180" width="52.6640625" style="6" customWidth="1"/>
    <col min="7181" max="7181" width="14.33203125" style="6" customWidth="1"/>
    <col min="7182" max="7182" width="12.5546875" style="6" customWidth="1"/>
    <col min="7183" max="7183" width="12.109375" style="6" customWidth="1"/>
    <col min="7184" max="7422" width="9.109375" style="6"/>
    <col min="7423" max="7423" width="14.33203125" style="6" customWidth="1"/>
    <col min="7424" max="7424" width="34.44140625" style="6" customWidth="1"/>
    <col min="7425" max="7425" width="17.33203125" style="6" customWidth="1"/>
    <col min="7426" max="7426" width="12.88671875" style="6" customWidth="1"/>
    <col min="7427" max="7427" width="13.44140625" style="6" customWidth="1"/>
    <col min="7428" max="7428" width="13.109375" style="6" customWidth="1"/>
    <col min="7429" max="7429" width="13" style="6" customWidth="1"/>
    <col min="7430" max="7430" width="14.5546875" style="6" customWidth="1"/>
    <col min="7431" max="7431" width="15.109375" style="6" customWidth="1"/>
    <col min="7432" max="7432" width="13.33203125" style="6" customWidth="1"/>
    <col min="7433" max="7433" width="21.109375" style="6" customWidth="1"/>
    <col min="7434" max="7435" width="37.33203125" style="6" customWidth="1"/>
    <col min="7436" max="7436" width="52.6640625" style="6" customWidth="1"/>
    <col min="7437" max="7437" width="14.33203125" style="6" customWidth="1"/>
    <col min="7438" max="7438" width="12.5546875" style="6" customWidth="1"/>
    <col min="7439" max="7439" width="12.109375" style="6" customWidth="1"/>
    <col min="7440" max="7678" width="9.109375" style="6"/>
    <col min="7679" max="7679" width="14.33203125" style="6" customWidth="1"/>
    <col min="7680" max="7680" width="34.44140625" style="6" customWidth="1"/>
    <col min="7681" max="7681" width="17.33203125" style="6" customWidth="1"/>
    <col min="7682" max="7682" width="12.88671875" style="6" customWidth="1"/>
    <col min="7683" max="7683" width="13.44140625" style="6" customWidth="1"/>
    <col min="7684" max="7684" width="13.109375" style="6" customWidth="1"/>
    <col min="7685" max="7685" width="13" style="6" customWidth="1"/>
    <col min="7686" max="7686" width="14.5546875" style="6" customWidth="1"/>
    <col min="7687" max="7687" width="15.109375" style="6" customWidth="1"/>
    <col min="7688" max="7688" width="13.33203125" style="6" customWidth="1"/>
    <col min="7689" max="7689" width="21.109375" style="6" customWidth="1"/>
    <col min="7690" max="7691" width="37.33203125" style="6" customWidth="1"/>
    <col min="7692" max="7692" width="52.6640625" style="6" customWidth="1"/>
    <col min="7693" max="7693" width="14.33203125" style="6" customWidth="1"/>
    <col min="7694" max="7694" width="12.5546875" style="6" customWidth="1"/>
    <col min="7695" max="7695" width="12.109375" style="6" customWidth="1"/>
    <col min="7696" max="7934" width="9.109375" style="6"/>
    <col min="7935" max="7935" width="14.33203125" style="6" customWidth="1"/>
    <col min="7936" max="7936" width="34.44140625" style="6" customWidth="1"/>
    <col min="7937" max="7937" width="17.33203125" style="6" customWidth="1"/>
    <col min="7938" max="7938" width="12.88671875" style="6" customWidth="1"/>
    <col min="7939" max="7939" width="13.44140625" style="6" customWidth="1"/>
    <col min="7940" max="7940" width="13.109375" style="6" customWidth="1"/>
    <col min="7941" max="7941" width="13" style="6" customWidth="1"/>
    <col min="7942" max="7942" width="14.5546875" style="6" customWidth="1"/>
    <col min="7943" max="7943" width="15.109375" style="6" customWidth="1"/>
    <col min="7944" max="7944" width="13.33203125" style="6" customWidth="1"/>
    <col min="7945" max="7945" width="21.109375" style="6" customWidth="1"/>
    <col min="7946" max="7947" width="37.33203125" style="6" customWidth="1"/>
    <col min="7948" max="7948" width="52.6640625" style="6" customWidth="1"/>
    <col min="7949" max="7949" width="14.33203125" style="6" customWidth="1"/>
    <col min="7950" max="7950" width="12.5546875" style="6" customWidth="1"/>
    <col min="7951" max="7951" width="12.109375" style="6" customWidth="1"/>
    <col min="7952" max="8190" width="9.109375" style="6"/>
    <col min="8191" max="8191" width="14.33203125" style="6" customWidth="1"/>
    <col min="8192" max="8192" width="34.44140625" style="6" customWidth="1"/>
    <col min="8193" max="8193" width="17.33203125" style="6" customWidth="1"/>
    <col min="8194" max="8194" width="12.88671875" style="6" customWidth="1"/>
    <col min="8195" max="8195" width="13.44140625" style="6" customWidth="1"/>
    <col min="8196" max="8196" width="13.109375" style="6" customWidth="1"/>
    <col min="8197" max="8197" width="13" style="6" customWidth="1"/>
    <col min="8198" max="8198" width="14.5546875" style="6" customWidth="1"/>
    <col min="8199" max="8199" width="15.109375" style="6" customWidth="1"/>
    <col min="8200" max="8200" width="13.33203125" style="6" customWidth="1"/>
    <col min="8201" max="8201" width="21.109375" style="6" customWidth="1"/>
    <col min="8202" max="8203" width="37.33203125" style="6" customWidth="1"/>
    <col min="8204" max="8204" width="52.6640625" style="6" customWidth="1"/>
    <col min="8205" max="8205" width="14.33203125" style="6" customWidth="1"/>
    <col min="8206" max="8206" width="12.5546875" style="6" customWidth="1"/>
    <col min="8207" max="8207" width="12.109375" style="6" customWidth="1"/>
    <col min="8208" max="8446" width="9.109375" style="6"/>
    <col min="8447" max="8447" width="14.33203125" style="6" customWidth="1"/>
    <col min="8448" max="8448" width="34.44140625" style="6" customWidth="1"/>
    <col min="8449" max="8449" width="17.33203125" style="6" customWidth="1"/>
    <col min="8450" max="8450" width="12.88671875" style="6" customWidth="1"/>
    <col min="8451" max="8451" width="13.44140625" style="6" customWidth="1"/>
    <col min="8452" max="8452" width="13.109375" style="6" customWidth="1"/>
    <col min="8453" max="8453" width="13" style="6" customWidth="1"/>
    <col min="8454" max="8454" width="14.5546875" style="6" customWidth="1"/>
    <col min="8455" max="8455" width="15.109375" style="6" customWidth="1"/>
    <col min="8456" max="8456" width="13.33203125" style="6" customWidth="1"/>
    <col min="8457" max="8457" width="21.109375" style="6" customWidth="1"/>
    <col min="8458" max="8459" width="37.33203125" style="6" customWidth="1"/>
    <col min="8460" max="8460" width="52.6640625" style="6" customWidth="1"/>
    <col min="8461" max="8461" width="14.33203125" style="6" customWidth="1"/>
    <col min="8462" max="8462" width="12.5546875" style="6" customWidth="1"/>
    <col min="8463" max="8463" width="12.109375" style="6" customWidth="1"/>
    <col min="8464" max="8702" width="9.109375" style="6"/>
    <col min="8703" max="8703" width="14.33203125" style="6" customWidth="1"/>
    <col min="8704" max="8704" width="34.44140625" style="6" customWidth="1"/>
    <col min="8705" max="8705" width="17.33203125" style="6" customWidth="1"/>
    <col min="8706" max="8706" width="12.88671875" style="6" customWidth="1"/>
    <col min="8707" max="8707" width="13.44140625" style="6" customWidth="1"/>
    <col min="8708" max="8708" width="13.109375" style="6" customWidth="1"/>
    <col min="8709" max="8709" width="13" style="6" customWidth="1"/>
    <col min="8710" max="8710" width="14.5546875" style="6" customWidth="1"/>
    <col min="8711" max="8711" width="15.109375" style="6" customWidth="1"/>
    <col min="8712" max="8712" width="13.33203125" style="6" customWidth="1"/>
    <col min="8713" max="8713" width="21.109375" style="6" customWidth="1"/>
    <col min="8714" max="8715" width="37.33203125" style="6" customWidth="1"/>
    <col min="8716" max="8716" width="52.6640625" style="6" customWidth="1"/>
    <col min="8717" max="8717" width="14.33203125" style="6" customWidth="1"/>
    <col min="8718" max="8718" width="12.5546875" style="6" customWidth="1"/>
    <col min="8719" max="8719" width="12.109375" style="6" customWidth="1"/>
    <col min="8720" max="8958" width="9.109375" style="6"/>
    <col min="8959" max="8959" width="14.33203125" style="6" customWidth="1"/>
    <col min="8960" max="8960" width="34.44140625" style="6" customWidth="1"/>
    <col min="8961" max="8961" width="17.33203125" style="6" customWidth="1"/>
    <col min="8962" max="8962" width="12.88671875" style="6" customWidth="1"/>
    <col min="8963" max="8963" width="13.44140625" style="6" customWidth="1"/>
    <col min="8964" max="8964" width="13.109375" style="6" customWidth="1"/>
    <col min="8965" max="8965" width="13" style="6" customWidth="1"/>
    <col min="8966" max="8966" width="14.5546875" style="6" customWidth="1"/>
    <col min="8967" max="8967" width="15.109375" style="6" customWidth="1"/>
    <col min="8968" max="8968" width="13.33203125" style="6" customWidth="1"/>
    <col min="8969" max="8969" width="21.109375" style="6" customWidth="1"/>
    <col min="8970" max="8971" width="37.33203125" style="6" customWidth="1"/>
    <col min="8972" max="8972" width="52.6640625" style="6" customWidth="1"/>
    <col min="8973" max="8973" width="14.33203125" style="6" customWidth="1"/>
    <col min="8974" max="8974" width="12.5546875" style="6" customWidth="1"/>
    <col min="8975" max="8975" width="12.109375" style="6" customWidth="1"/>
    <col min="8976" max="9214" width="9.109375" style="6"/>
    <col min="9215" max="9215" width="14.33203125" style="6" customWidth="1"/>
    <col min="9216" max="9216" width="34.44140625" style="6" customWidth="1"/>
    <col min="9217" max="9217" width="17.33203125" style="6" customWidth="1"/>
    <col min="9218" max="9218" width="12.88671875" style="6" customWidth="1"/>
    <col min="9219" max="9219" width="13.44140625" style="6" customWidth="1"/>
    <col min="9220" max="9220" width="13.109375" style="6" customWidth="1"/>
    <col min="9221" max="9221" width="13" style="6" customWidth="1"/>
    <col min="9222" max="9222" width="14.5546875" style="6" customWidth="1"/>
    <col min="9223" max="9223" width="15.109375" style="6" customWidth="1"/>
    <col min="9224" max="9224" width="13.33203125" style="6" customWidth="1"/>
    <col min="9225" max="9225" width="21.109375" style="6" customWidth="1"/>
    <col min="9226" max="9227" width="37.33203125" style="6" customWidth="1"/>
    <col min="9228" max="9228" width="52.6640625" style="6" customWidth="1"/>
    <col min="9229" max="9229" width="14.33203125" style="6" customWidth="1"/>
    <col min="9230" max="9230" width="12.5546875" style="6" customWidth="1"/>
    <col min="9231" max="9231" width="12.109375" style="6" customWidth="1"/>
    <col min="9232" max="9470" width="9.109375" style="6"/>
    <col min="9471" max="9471" width="14.33203125" style="6" customWidth="1"/>
    <col min="9472" max="9472" width="34.44140625" style="6" customWidth="1"/>
    <col min="9473" max="9473" width="17.33203125" style="6" customWidth="1"/>
    <col min="9474" max="9474" width="12.88671875" style="6" customWidth="1"/>
    <col min="9475" max="9475" width="13.44140625" style="6" customWidth="1"/>
    <col min="9476" max="9476" width="13.109375" style="6" customWidth="1"/>
    <col min="9477" max="9477" width="13" style="6" customWidth="1"/>
    <col min="9478" max="9478" width="14.5546875" style="6" customWidth="1"/>
    <col min="9479" max="9479" width="15.109375" style="6" customWidth="1"/>
    <col min="9480" max="9480" width="13.33203125" style="6" customWidth="1"/>
    <col min="9481" max="9481" width="21.109375" style="6" customWidth="1"/>
    <col min="9482" max="9483" width="37.33203125" style="6" customWidth="1"/>
    <col min="9484" max="9484" width="52.6640625" style="6" customWidth="1"/>
    <col min="9485" max="9485" width="14.33203125" style="6" customWidth="1"/>
    <col min="9486" max="9486" width="12.5546875" style="6" customWidth="1"/>
    <col min="9487" max="9487" width="12.109375" style="6" customWidth="1"/>
    <col min="9488" max="9726" width="9.109375" style="6"/>
    <col min="9727" max="9727" width="14.33203125" style="6" customWidth="1"/>
    <col min="9728" max="9728" width="34.44140625" style="6" customWidth="1"/>
    <col min="9729" max="9729" width="17.33203125" style="6" customWidth="1"/>
    <col min="9730" max="9730" width="12.88671875" style="6" customWidth="1"/>
    <col min="9731" max="9731" width="13.44140625" style="6" customWidth="1"/>
    <col min="9732" max="9732" width="13.109375" style="6" customWidth="1"/>
    <col min="9733" max="9733" width="13" style="6" customWidth="1"/>
    <col min="9734" max="9734" width="14.5546875" style="6" customWidth="1"/>
    <col min="9735" max="9735" width="15.109375" style="6" customWidth="1"/>
    <col min="9736" max="9736" width="13.33203125" style="6" customWidth="1"/>
    <col min="9737" max="9737" width="21.109375" style="6" customWidth="1"/>
    <col min="9738" max="9739" width="37.33203125" style="6" customWidth="1"/>
    <col min="9740" max="9740" width="52.6640625" style="6" customWidth="1"/>
    <col min="9741" max="9741" width="14.33203125" style="6" customWidth="1"/>
    <col min="9742" max="9742" width="12.5546875" style="6" customWidth="1"/>
    <col min="9743" max="9743" width="12.109375" style="6" customWidth="1"/>
    <col min="9744" max="9982" width="9.109375" style="6"/>
    <col min="9983" max="9983" width="14.33203125" style="6" customWidth="1"/>
    <col min="9984" max="9984" width="34.44140625" style="6" customWidth="1"/>
    <col min="9985" max="9985" width="17.33203125" style="6" customWidth="1"/>
    <col min="9986" max="9986" width="12.88671875" style="6" customWidth="1"/>
    <col min="9987" max="9987" width="13.44140625" style="6" customWidth="1"/>
    <col min="9988" max="9988" width="13.109375" style="6" customWidth="1"/>
    <col min="9989" max="9989" width="13" style="6" customWidth="1"/>
    <col min="9990" max="9990" width="14.5546875" style="6" customWidth="1"/>
    <col min="9991" max="9991" width="15.109375" style="6" customWidth="1"/>
    <col min="9992" max="9992" width="13.33203125" style="6" customWidth="1"/>
    <col min="9993" max="9993" width="21.109375" style="6" customWidth="1"/>
    <col min="9994" max="9995" width="37.33203125" style="6" customWidth="1"/>
    <col min="9996" max="9996" width="52.6640625" style="6" customWidth="1"/>
    <col min="9997" max="9997" width="14.33203125" style="6" customWidth="1"/>
    <col min="9998" max="9998" width="12.5546875" style="6" customWidth="1"/>
    <col min="9999" max="9999" width="12.109375" style="6" customWidth="1"/>
    <col min="10000" max="10238" width="9.109375" style="6"/>
    <col min="10239" max="10239" width="14.33203125" style="6" customWidth="1"/>
    <col min="10240" max="10240" width="34.44140625" style="6" customWidth="1"/>
    <col min="10241" max="10241" width="17.33203125" style="6" customWidth="1"/>
    <col min="10242" max="10242" width="12.88671875" style="6" customWidth="1"/>
    <col min="10243" max="10243" width="13.44140625" style="6" customWidth="1"/>
    <col min="10244" max="10244" width="13.109375" style="6" customWidth="1"/>
    <col min="10245" max="10245" width="13" style="6" customWidth="1"/>
    <col min="10246" max="10246" width="14.5546875" style="6" customWidth="1"/>
    <col min="10247" max="10247" width="15.109375" style="6" customWidth="1"/>
    <col min="10248" max="10248" width="13.33203125" style="6" customWidth="1"/>
    <col min="10249" max="10249" width="21.109375" style="6" customWidth="1"/>
    <col min="10250" max="10251" width="37.33203125" style="6" customWidth="1"/>
    <col min="10252" max="10252" width="52.6640625" style="6" customWidth="1"/>
    <col min="10253" max="10253" width="14.33203125" style="6" customWidth="1"/>
    <col min="10254" max="10254" width="12.5546875" style="6" customWidth="1"/>
    <col min="10255" max="10255" width="12.109375" style="6" customWidth="1"/>
    <col min="10256" max="10494" width="9.109375" style="6"/>
    <col min="10495" max="10495" width="14.33203125" style="6" customWidth="1"/>
    <col min="10496" max="10496" width="34.44140625" style="6" customWidth="1"/>
    <col min="10497" max="10497" width="17.33203125" style="6" customWidth="1"/>
    <col min="10498" max="10498" width="12.88671875" style="6" customWidth="1"/>
    <col min="10499" max="10499" width="13.44140625" style="6" customWidth="1"/>
    <col min="10500" max="10500" width="13.109375" style="6" customWidth="1"/>
    <col min="10501" max="10501" width="13" style="6" customWidth="1"/>
    <col min="10502" max="10502" width="14.5546875" style="6" customWidth="1"/>
    <col min="10503" max="10503" width="15.109375" style="6" customWidth="1"/>
    <col min="10504" max="10504" width="13.33203125" style="6" customWidth="1"/>
    <col min="10505" max="10505" width="21.109375" style="6" customWidth="1"/>
    <col min="10506" max="10507" width="37.33203125" style="6" customWidth="1"/>
    <col min="10508" max="10508" width="52.6640625" style="6" customWidth="1"/>
    <col min="10509" max="10509" width="14.33203125" style="6" customWidth="1"/>
    <col min="10510" max="10510" width="12.5546875" style="6" customWidth="1"/>
    <col min="10511" max="10511" width="12.109375" style="6" customWidth="1"/>
    <col min="10512" max="10750" width="9.109375" style="6"/>
    <col min="10751" max="10751" width="14.33203125" style="6" customWidth="1"/>
    <col min="10752" max="10752" width="34.44140625" style="6" customWidth="1"/>
    <col min="10753" max="10753" width="17.33203125" style="6" customWidth="1"/>
    <col min="10754" max="10754" width="12.88671875" style="6" customWidth="1"/>
    <col min="10755" max="10755" width="13.44140625" style="6" customWidth="1"/>
    <col min="10756" max="10756" width="13.109375" style="6" customWidth="1"/>
    <col min="10757" max="10757" width="13" style="6" customWidth="1"/>
    <col min="10758" max="10758" width="14.5546875" style="6" customWidth="1"/>
    <col min="10759" max="10759" width="15.109375" style="6" customWidth="1"/>
    <col min="10760" max="10760" width="13.33203125" style="6" customWidth="1"/>
    <col min="10761" max="10761" width="21.109375" style="6" customWidth="1"/>
    <col min="10762" max="10763" width="37.33203125" style="6" customWidth="1"/>
    <col min="10764" max="10764" width="52.6640625" style="6" customWidth="1"/>
    <col min="10765" max="10765" width="14.33203125" style="6" customWidth="1"/>
    <col min="10766" max="10766" width="12.5546875" style="6" customWidth="1"/>
    <col min="10767" max="10767" width="12.109375" style="6" customWidth="1"/>
    <col min="10768" max="11006" width="9.109375" style="6"/>
    <col min="11007" max="11007" width="14.33203125" style="6" customWidth="1"/>
    <col min="11008" max="11008" width="34.44140625" style="6" customWidth="1"/>
    <col min="11009" max="11009" width="17.33203125" style="6" customWidth="1"/>
    <col min="11010" max="11010" width="12.88671875" style="6" customWidth="1"/>
    <col min="11011" max="11011" width="13.44140625" style="6" customWidth="1"/>
    <col min="11012" max="11012" width="13.109375" style="6" customWidth="1"/>
    <col min="11013" max="11013" width="13" style="6" customWidth="1"/>
    <col min="11014" max="11014" width="14.5546875" style="6" customWidth="1"/>
    <col min="11015" max="11015" width="15.109375" style="6" customWidth="1"/>
    <col min="11016" max="11016" width="13.33203125" style="6" customWidth="1"/>
    <col min="11017" max="11017" width="21.109375" style="6" customWidth="1"/>
    <col min="11018" max="11019" width="37.33203125" style="6" customWidth="1"/>
    <col min="11020" max="11020" width="52.6640625" style="6" customWidth="1"/>
    <col min="11021" max="11021" width="14.33203125" style="6" customWidth="1"/>
    <col min="11022" max="11022" width="12.5546875" style="6" customWidth="1"/>
    <col min="11023" max="11023" width="12.109375" style="6" customWidth="1"/>
    <col min="11024" max="11262" width="9.109375" style="6"/>
    <col min="11263" max="11263" width="14.33203125" style="6" customWidth="1"/>
    <col min="11264" max="11264" width="34.44140625" style="6" customWidth="1"/>
    <col min="11265" max="11265" width="17.33203125" style="6" customWidth="1"/>
    <col min="11266" max="11266" width="12.88671875" style="6" customWidth="1"/>
    <col min="11267" max="11267" width="13.44140625" style="6" customWidth="1"/>
    <col min="11268" max="11268" width="13.109375" style="6" customWidth="1"/>
    <col min="11269" max="11269" width="13" style="6" customWidth="1"/>
    <col min="11270" max="11270" width="14.5546875" style="6" customWidth="1"/>
    <col min="11271" max="11271" width="15.109375" style="6" customWidth="1"/>
    <col min="11272" max="11272" width="13.33203125" style="6" customWidth="1"/>
    <col min="11273" max="11273" width="21.109375" style="6" customWidth="1"/>
    <col min="11274" max="11275" width="37.33203125" style="6" customWidth="1"/>
    <col min="11276" max="11276" width="52.6640625" style="6" customWidth="1"/>
    <col min="11277" max="11277" width="14.33203125" style="6" customWidth="1"/>
    <col min="11278" max="11278" width="12.5546875" style="6" customWidth="1"/>
    <col min="11279" max="11279" width="12.109375" style="6" customWidth="1"/>
    <col min="11280" max="11518" width="9.109375" style="6"/>
    <col min="11519" max="11519" width="14.33203125" style="6" customWidth="1"/>
    <col min="11520" max="11520" width="34.44140625" style="6" customWidth="1"/>
    <col min="11521" max="11521" width="17.33203125" style="6" customWidth="1"/>
    <col min="11522" max="11522" width="12.88671875" style="6" customWidth="1"/>
    <col min="11523" max="11523" width="13.44140625" style="6" customWidth="1"/>
    <col min="11524" max="11524" width="13.109375" style="6" customWidth="1"/>
    <col min="11525" max="11525" width="13" style="6" customWidth="1"/>
    <col min="11526" max="11526" width="14.5546875" style="6" customWidth="1"/>
    <col min="11527" max="11527" width="15.109375" style="6" customWidth="1"/>
    <col min="11528" max="11528" width="13.33203125" style="6" customWidth="1"/>
    <col min="11529" max="11529" width="21.109375" style="6" customWidth="1"/>
    <col min="11530" max="11531" width="37.33203125" style="6" customWidth="1"/>
    <col min="11532" max="11532" width="52.6640625" style="6" customWidth="1"/>
    <col min="11533" max="11533" width="14.33203125" style="6" customWidth="1"/>
    <col min="11534" max="11534" width="12.5546875" style="6" customWidth="1"/>
    <col min="11535" max="11535" width="12.109375" style="6" customWidth="1"/>
    <col min="11536" max="11774" width="9.109375" style="6"/>
    <col min="11775" max="11775" width="14.33203125" style="6" customWidth="1"/>
    <col min="11776" max="11776" width="34.44140625" style="6" customWidth="1"/>
    <col min="11777" max="11777" width="17.33203125" style="6" customWidth="1"/>
    <col min="11778" max="11778" width="12.88671875" style="6" customWidth="1"/>
    <col min="11779" max="11779" width="13.44140625" style="6" customWidth="1"/>
    <col min="11780" max="11780" width="13.109375" style="6" customWidth="1"/>
    <col min="11781" max="11781" width="13" style="6" customWidth="1"/>
    <col min="11782" max="11782" width="14.5546875" style="6" customWidth="1"/>
    <col min="11783" max="11783" width="15.109375" style="6" customWidth="1"/>
    <col min="11784" max="11784" width="13.33203125" style="6" customWidth="1"/>
    <col min="11785" max="11785" width="21.109375" style="6" customWidth="1"/>
    <col min="11786" max="11787" width="37.33203125" style="6" customWidth="1"/>
    <col min="11788" max="11788" width="52.6640625" style="6" customWidth="1"/>
    <col min="11789" max="11789" width="14.33203125" style="6" customWidth="1"/>
    <col min="11790" max="11790" width="12.5546875" style="6" customWidth="1"/>
    <col min="11791" max="11791" width="12.109375" style="6" customWidth="1"/>
    <col min="11792" max="12030" width="9.109375" style="6"/>
    <col min="12031" max="12031" width="14.33203125" style="6" customWidth="1"/>
    <col min="12032" max="12032" width="34.44140625" style="6" customWidth="1"/>
    <col min="12033" max="12033" width="17.33203125" style="6" customWidth="1"/>
    <col min="12034" max="12034" width="12.88671875" style="6" customWidth="1"/>
    <col min="12035" max="12035" width="13.44140625" style="6" customWidth="1"/>
    <col min="12036" max="12036" width="13.109375" style="6" customWidth="1"/>
    <col min="12037" max="12037" width="13" style="6" customWidth="1"/>
    <col min="12038" max="12038" width="14.5546875" style="6" customWidth="1"/>
    <col min="12039" max="12039" width="15.109375" style="6" customWidth="1"/>
    <col min="12040" max="12040" width="13.33203125" style="6" customWidth="1"/>
    <col min="12041" max="12041" width="21.109375" style="6" customWidth="1"/>
    <col min="12042" max="12043" width="37.33203125" style="6" customWidth="1"/>
    <col min="12044" max="12044" width="52.6640625" style="6" customWidth="1"/>
    <col min="12045" max="12045" width="14.33203125" style="6" customWidth="1"/>
    <col min="12046" max="12046" width="12.5546875" style="6" customWidth="1"/>
    <col min="12047" max="12047" width="12.109375" style="6" customWidth="1"/>
    <col min="12048" max="12286" width="9.109375" style="6"/>
    <col min="12287" max="12287" width="14.33203125" style="6" customWidth="1"/>
    <col min="12288" max="12288" width="34.44140625" style="6" customWidth="1"/>
    <col min="12289" max="12289" width="17.33203125" style="6" customWidth="1"/>
    <col min="12290" max="12290" width="12.88671875" style="6" customWidth="1"/>
    <col min="12291" max="12291" width="13.44140625" style="6" customWidth="1"/>
    <col min="12292" max="12292" width="13.109375" style="6" customWidth="1"/>
    <col min="12293" max="12293" width="13" style="6" customWidth="1"/>
    <col min="12294" max="12294" width="14.5546875" style="6" customWidth="1"/>
    <col min="12295" max="12295" width="15.109375" style="6" customWidth="1"/>
    <col min="12296" max="12296" width="13.33203125" style="6" customWidth="1"/>
    <col min="12297" max="12297" width="21.109375" style="6" customWidth="1"/>
    <col min="12298" max="12299" width="37.33203125" style="6" customWidth="1"/>
    <col min="12300" max="12300" width="52.6640625" style="6" customWidth="1"/>
    <col min="12301" max="12301" width="14.33203125" style="6" customWidth="1"/>
    <col min="12302" max="12302" width="12.5546875" style="6" customWidth="1"/>
    <col min="12303" max="12303" width="12.109375" style="6" customWidth="1"/>
    <col min="12304" max="12542" width="9.109375" style="6"/>
    <col min="12543" max="12543" width="14.33203125" style="6" customWidth="1"/>
    <col min="12544" max="12544" width="34.44140625" style="6" customWidth="1"/>
    <col min="12545" max="12545" width="17.33203125" style="6" customWidth="1"/>
    <col min="12546" max="12546" width="12.88671875" style="6" customWidth="1"/>
    <col min="12547" max="12547" width="13.44140625" style="6" customWidth="1"/>
    <col min="12548" max="12548" width="13.109375" style="6" customWidth="1"/>
    <col min="12549" max="12549" width="13" style="6" customWidth="1"/>
    <col min="12550" max="12550" width="14.5546875" style="6" customWidth="1"/>
    <col min="12551" max="12551" width="15.109375" style="6" customWidth="1"/>
    <col min="12552" max="12552" width="13.33203125" style="6" customWidth="1"/>
    <col min="12553" max="12553" width="21.109375" style="6" customWidth="1"/>
    <col min="12554" max="12555" width="37.33203125" style="6" customWidth="1"/>
    <col min="12556" max="12556" width="52.6640625" style="6" customWidth="1"/>
    <col min="12557" max="12557" width="14.33203125" style="6" customWidth="1"/>
    <col min="12558" max="12558" width="12.5546875" style="6" customWidth="1"/>
    <col min="12559" max="12559" width="12.109375" style="6" customWidth="1"/>
    <col min="12560" max="12798" width="9.109375" style="6"/>
    <col min="12799" max="12799" width="14.33203125" style="6" customWidth="1"/>
    <col min="12800" max="12800" width="34.44140625" style="6" customWidth="1"/>
    <col min="12801" max="12801" width="17.33203125" style="6" customWidth="1"/>
    <col min="12802" max="12802" width="12.88671875" style="6" customWidth="1"/>
    <col min="12803" max="12803" width="13.44140625" style="6" customWidth="1"/>
    <col min="12804" max="12804" width="13.109375" style="6" customWidth="1"/>
    <col min="12805" max="12805" width="13" style="6" customWidth="1"/>
    <col min="12806" max="12806" width="14.5546875" style="6" customWidth="1"/>
    <col min="12807" max="12807" width="15.109375" style="6" customWidth="1"/>
    <col min="12808" max="12808" width="13.33203125" style="6" customWidth="1"/>
    <col min="12809" max="12809" width="21.109375" style="6" customWidth="1"/>
    <col min="12810" max="12811" width="37.33203125" style="6" customWidth="1"/>
    <col min="12812" max="12812" width="52.6640625" style="6" customWidth="1"/>
    <col min="12813" max="12813" width="14.33203125" style="6" customWidth="1"/>
    <col min="12814" max="12814" width="12.5546875" style="6" customWidth="1"/>
    <col min="12815" max="12815" width="12.109375" style="6" customWidth="1"/>
    <col min="12816" max="13054" width="9.109375" style="6"/>
    <col min="13055" max="13055" width="14.33203125" style="6" customWidth="1"/>
    <col min="13056" max="13056" width="34.44140625" style="6" customWidth="1"/>
    <col min="13057" max="13057" width="17.33203125" style="6" customWidth="1"/>
    <col min="13058" max="13058" width="12.88671875" style="6" customWidth="1"/>
    <col min="13059" max="13059" width="13.44140625" style="6" customWidth="1"/>
    <col min="13060" max="13060" width="13.109375" style="6" customWidth="1"/>
    <col min="13061" max="13061" width="13" style="6" customWidth="1"/>
    <col min="13062" max="13062" width="14.5546875" style="6" customWidth="1"/>
    <col min="13063" max="13063" width="15.109375" style="6" customWidth="1"/>
    <col min="13064" max="13064" width="13.33203125" style="6" customWidth="1"/>
    <col min="13065" max="13065" width="21.109375" style="6" customWidth="1"/>
    <col min="13066" max="13067" width="37.33203125" style="6" customWidth="1"/>
    <col min="13068" max="13068" width="52.6640625" style="6" customWidth="1"/>
    <col min="13069" max="13069" width="14.33203125" style="6" customWidth="1"/>
    <col min="13070" max="13070" width="12.5546875" style="6" customWidth="1"/>
    <col min="13071" max="13071" width="12.109375" style="6" customWidth="1"/>
    <col min="13072" max="13310" width="9.109375" style="6"/>
    <col min="13311" max="13311" width="14.33203125" style="6" customWidth="1"/>
    <col min="13312" max="13312" width="34.44140625" style="6" customWidth="1"/>
    <col min="13313" max="13313" width="17.33203125" style="6" customWidth="1"/>
    <col min="13314" max="13314" width="12.88671875" style="6" customWidth="1"/>
    <col min="13315" max="13315" width="13.44140625" style="6" customWidth="1"/>
    <col min="13316" max="13316" width="13.109375" style="6" customWidth="1"/>
    <col min="13317" max="13317" width="13" style="6" customWidth="1"/>
    <col min="13318" max="13318" width="14.5546875" style="6" customWidth="1"/>
    <col min="13319" max="13319" width="15.109375" style="6" customWidth="1"/>
    <col min="13320" max="13320" width="13.33203125" style="6" customWidth="1"/>
    <col min="13321" max="13321" width="21.109375" style="6" customWidth="1"/>
    <col min="13322" max="13323" width="37.33203125" style="6" customWidth="1"/>
    <col min="13324" max="13324" width="52.6640625" style="6" customWidth="1"/>
    <col min="13325" max="13325" width="14.33203125" style="6" customWidth="1"/>
    <col min="13326" max="13326" width="12.5546875" style="6" customWidth="1"/>
    <col min="13327" max="13327" width="12.109375" style="6" customWidth="1"/>
    <col min="13328" max="13566" width="9.109375" style="6"/>
    <col min="13567" max="13567" width="14.33203125" style="6" customWidth="1"/>
    <col min="13568" max="13568" width="34.44140625" style="6" customWidth="1"/>
    <col min="13569" max="13569" width="17.33203125" style="6" customWidth="1"/>
    <col min="13570" max="13570" width="12.88671875" style="6" customWidth="1"/>
    <col min="13571" max="13571" width="13.44140625" style="6" customWidth="1"/>
    <col min="13572" max="13572" width="13.109375" style="6" customWidth="1"/>
    <col min="13573" max="13573" width="13" style="6" customWidth="1"/>
    <col min="13574" max="13574" width="14.5546875" style="6" customWidth="1"/>
    <col min="13575" max="13575" width="15.109375" style="6" customWidth="1"/>
    <col min="13576" max="13576" width="13.33203125" style="6" customWidth="1"/>
    <col min="13577" max="13577" width="21.109375" style="6" customWidth="1"/>
    <col min="13578" max="13579" width="37.33203125" style="6" customWidth="1"/>
    <col min="13580" max="13580" width="52.6640625" style="6" customWidth="1"/>
    <col min="13581" max="13581" width="14.33203125" style="6" customWidth="1"/>
    <col min="13582" max="13582" width="12.5546875" style="6" customWidth="1"/>
    <col min="13583" max="13583" width="12.109375" style="6" customWidth="1"/>
    <col min="13584" max="13822" width="9.109375" style="6"/>
    <col min="13823" max="13823" width="14.33203125" style="6" customWidth="1"/>
    <col min="13824" max="13824" width="34.44140625" style="6" customWidth="1"/>
    <col min="13825" max="13825" width="17.33203125" style="6" customWidth="1"/>
    <col min="13826" max="13826" width="12.88671875" style="6" customWidth="1"/>
    <col min="13827" max="13827" width="13.44140625" style="6" customWidth="1"/>
    <col min="13828" max="13828" width="13.109375" style="6" customWidth="1"/>
    <col min="13829" max="13829" width="13" style="6" customWidth="1"/>
    <col min="13830" max="13830" width="14.5546875" style="6" customWidth="1"/>
    <col min="13831" max="13831" width="15.109375" style="6" customWidth="1"/>
    <col min="13832" max="13832" width="13.33203125" style="6" customWidth="1"/>
    <col min="13833" max="13833" width="21.109375" style="6" customWidth="1"/>
    <col min="13834" max="13835" width="37.33203125" style="6" customWidth="1"/>
    <col min="13836" max="13836" width="52.6640625" style="6" customWidth="1"/>
    <col min="13837" max="13837" width="14.33203125" style="6" customWidth="1"/>
    <col min="13838" max="13838" width="12.5546875" style="6" customWidth="1"/>
    <col min="13839" max="13839" width="12.109375" style="6" customWidth="1"/>
    <col min="13840" max="14078" width="9.109375" style="6"/>
    <col min="14079" max="14079" width="14.33203125" style="6" customWidth="1"/>
    <col min="14080" max="14080" width="34.44140625" style="6" customWidth="1"/>
    <col min="14081" max="14081" width="17.33203125" style="6" customWidth="1"/>
    <col min="14082" max="14082" width="12.88671875" style="6" customWidth="1"/>
    <col min="14083" max="14083" width="13.44140625" style="6" customWidth="1"/>
    <col min="14084" max="14084" width="13.109375" style="6" customWidth="1"/>
    <col min="14085" max="14085" width="13" style="6" customWidth="1"/>
    <col min="14086" max="14086" width="14.5546875" style="6" customWidth="1"/>
    <col min="14087" max="14087" width="15.109375" style="6" customWidth="1"/>
    <col min="14088" max="14088" width="13.33203125" style="6" customWidth="1"/>
    <col min="14089" max="14089" width="21.109375" style="6" customWidth="1"/>
    <col min="14090" max="14091" width="37.33203125" style="6" customWidth="1"/>
    <col min="14092" max="14092" width="52.6640625" style="6" customWidth="1"/>
    <col min="14093" max="14093" width="14.33203125" style="6" customWidth="1"/>
    <col min="14094" max="14094" width="12.5546875" style="6" customWidth="1"/>
    <col min="14095" max="14095" width="12.109375" style="6" customWidth="1"/>
    <col min="14096" max="14334" width="9.109375" style="6"/>
    <col min="14335" max="14335" width="14.33203125" style="6" customWidth="1"/>
    <col min="14336" max="14336" width="34.44140625" style="6" customWidth="1"/>
    <col min="14337" max="14337" width="17.33203125" style="6" customWidth="1"/>
    <col min="14338" max="14338" width="12.88671875" style="6" customWidth="1"/>
    <col min="14339" max="14339" width="13.44140625" style="6" customWidth="1"/>
    <col min="14340" max="14340" width="13.109375" style="6" customWidth="1"/>
    <col min="14341" max="14341" width="13" style="6" customWidth="1"/>
    <col min="14342" max="14342" width="14.5546875" style="6" customWidth="1"/>
    <col min="14343" max="14343" width="15.109375" style="6" customWidth="1"/>
    <col min="14344" max="14344" width="13.33203125" style="6" customWidth="1"/>
    <col min="14345" max="14345" width="21.109375" style="6" customWidth="1"/>
    <col min="14346" max="14347" width="37.33203125" style="6" customWidth="1"/>
    <col min="14348" max="14348" width="52.6640625" style="6" customWidth="1"/>
    <col min="14349" max="14349" width="14.33203125" style="6" customWidth="1"/>
    <col min="14350" max="14350" width="12.5546875" style="6" customWidth="1"/>
    <col min="14351" max="14351" width="12.109375" style="6" customWidth="1"/>
    <col min="14352" max="14590" width="9.109375" style="6"/>
    <col min="14591" max="14591" width="14.33203125" style="6" customWidth="1"/>
    <col min="14592" max="14592" width="34.44140625" style="6" customWidth="1"/>
    <col min="14593" max="14593" width="17.33203125" style="6" customWidth="1"/>
    <col min="14594" max="14594" width="12.88671875" style="6" customWidth="1"/>
    <col min="14595" max="14595" width="13.44140625" style="6" customWidth="1"/>
    <col min="14596" max="14596" width="13.109375" style="6" customWidth="1"/>
    <col min="14597" max="14597" width="13" style="6" customWidth="1"/>
    <col min="14598" max="14598" width="14.5546875" style="6" customWidth="1"/>
    <col min="14599" max="14599" width="15.109375" style="6" customWidth="1"/>
    <col min="14600" max="14600" width="13.33203125" style="6" customWidth="1"/>
    <col min="14601" max="14601" width="21.109375" style="6" customWidth="1"/>
    <col min="14602" max="14603" width="37.33203125" style="6" customWidth="1"/>
    <col min="14604" max="14604" width="52.6640625" style="6" customWidth="1"/>
    <col min="14605" max="14605" width="14.33203125" style="6" customWidth="1"/>
    <col min="14606" max="14606" width="12.5546875" style="6" customWidth="1"/>
    <col min="14607" max="14607" width="12.109375" style="6" customWidth="1"/>
    <col min="14608" max="14846" width="9.109375" style="6"/>
    <col min="14847" max="14847" width="14.33203125" style="6" customWidth="1"/>
    <col min="14848" max="14848" width="34.44140625" style="6" customWidth="1"/>
    <col min="14849" max="14849" width="17.33203125" style="6" customWidth="1"/>
    <col min="14850" max="14850" width="12.88671875" style="6" customWidth="1"/>
    <col min="14851" max="14851" width="13.44140625" style="6" customWidth="1"/>
    <col min="14852" max="14852" width="13.109375" style="6" customWidth="1"/>
    <col min="14853" max="14853" width="13" style="6" customWidth="1"/>
    <col min="14854" max="14854" width="14.5546875" style="6" customWidth="1"/>
    <col min="14855" max="14855" width="15.109375" style="6" customWidth="1"/>
    <col min="14856" max="14856" width="13.33203125" style="6" customWidth="1"/>
    <col min="14857" max="14857" width="21.109375" style="6" customWidth="1"/>
    <col min="14858" max="14859" width="37.33203125" style="6" customWidth="1"/>
    <col min="14860" max="14860" width="52.6640625" style="6" customWidth="1"/>
    <col min="14861" max="14861" width="14.33203125" style="6" customWidth="1"/>
    <col min="14862" max="14862" width="12.5546875" style="6" customWidth="1"/>
    <col min="14863" max="14863" width="12.109375" style="6" customWidth="1"/>
    <col min="14864" max="15102" width="9.109375" style="6"/>
    <col min="15103" max="15103" width="14.33203125" style="6" customWidth="1"/>
    <col min="15104" max="15104" width="34.44140625" style="6" customWidth="1"/>
    <col min="15105" max="15105" width="17.33203125" style="6" customWidth="1"/>
    <col min="15106" max="15106" width="12.88671875" style="6" customWidth="1"/>
    <col min="15107" max="15107" width="13.44140625" style="6" customWidth="1"/>
    <col min="15108" max="15108" width="13.109375" style="6" customWidth="1"/>
    <col min="15109" max="15109" width="13" style="6" customWidth="1"/>
    <col min="15110" max="15110" width="14.5546875" style="6" customWidth="1"/>
    <col min="15111" max="15111" width="15.109375" style="6" customWidth="1"/>
    <col min="15112" max="15112" width="13.33203125" style="6" customWidth="1"/>
    <col min="15113" max="15113" width="21.109375" style="6" customWidth="1"/>
    <col min="15114" max="15115" width="37.33203125" style="6" customWidth="1"/>
    <col min="15116" max="15116" width="52.6640625" style="6" customWidth="1"/>
    <col min="15117" max="15117" width="14.33203125" style="6" customWidth="1"/>
    <col min="15118" max="15118" width="12.5546875" style="6" customWidth="1"/>
    <col min="15119" max="15119" width="12.109375" style="6" customWidth="1"/>
    <col min="15120" max="15358" width="9.109375" style="6"/>
    <col min="15359" max="15359" width="14.33203125" style="6" customWidth="1"/>
    <col min="15360" max="15360" width="34.44140625" style="6" customWidth="1"/>
    <col min="15361" max="15361" width="17.33203125" style="6" customWidth="1"/>
    <col min="15362" max="15362" width="12.88671875" style="6" customWidth="1"/>
    <col min="15363" max="15363" width="13.44140625" style="6" customWidth="1"/>
    <col min="15364" max="15364" width="13.109375" style="6" customWidth="1"/>
    <col min="15365" max="15365" width="13" style="6" customWidth="1"/>
    <col min="15366" max="15366" width="14.5546875" style="6" customWidth="1"/>
    <col min="15367" max="15367" width="15.109375" style="6" customWidth="1"/>
    <col min="15368" max="15368" width="13.33203125" style="6" customWidth="1"/>
    <col min="15369" max="15369" width="21.109375" style="6" customWidth="1"/>
    <col min="15370" max="15371" width="37.33203125" style="6" customWidth="1"/>
    <col min="15372" max="15372" width="52.6640625" style="6" customWidth="1"/>
    <col min="15373" max="15373" width="14.33203125" style="6" customWidth="1"/>
    <col min="15374" max="15374" width="12.5546875" style="6" customWidth="1"/>
    <col min="15375" max="15375" width="12.109375" style="6" customWidth="1"/>
    <col min="15376" max="15614" width="9.109375" style="6"/>
    <col min="15615" max="15615" width="14.33203125" style="6" customWidth="1"/>
    <col min="15616" max="15616" width="34.44140625" style="6" customWidth="1"/>
    <col min="15617" max="15617" width="17.33203125" style="6" customWidth="1"/>
    <col min="15618" max="15618" width="12.88671875" style="6" customWidth="1"/>
    <col min="15619" max="15619" width="13.44140625" style="6" customWidth="1"/>
    <col min="15620" max="15620" width="13.109375" style="6" customWidth="1"/>
    <col min="15621" max="15621" width="13" style="6" customWidth="1"/>
    <col min="15622" max="15622" width="14.5546875" style="6" customWidth="1"/>
    <col min="15623" max="15623" width="15.109375" style="6" customWidth="1"/>
    <col min="15624" max="15624" width="13.33203125" style="6" customWidth="1"/>
    <col min="15625" max="15625" width="21.109375" style="6" customWidth="1"/>
    <col min="15626" max="15627" width="37.33203125" style="6" customWidth="1"/>
    <col min="15628" max="15628" width="52.6640625" style="6" customWidth="1"/>
    <col min="15629" max="15629" width="14.33203125" style="6" customWidth="1"/>
    <col min="15630" max="15630" width="12.5546875" style="6" customWidth="1"/>
    <col min="15631" max="15631" width="12.109375" style="6" customWidth="1"/>
    <col min="15632" max="15870" width="9.109375" style="6"/>
    <col min="15871" max="15871" width="14.33203125" style="6" customWidth="1"/>
    <col min="15872" max="15872" width="34.44140625" style="6" customWidth="1"/>
    <col min="15873" max="15873" width="17.33203125" style="6" customWidth="1"/>
    <col min="15874" max="15874" width="12.88671875" style="6" customWidth="1"/>
    <col min="15875" max="15875" width="13.44140625" style="6" customWidth="1"/>
    <col min="15876" max="15876" width="13.109375" style="6" customWidth="1"/>
    <col min="15877" max="15877" width="13" style="6" customWidth="1"/>
    <col min="15878" max="15878" width="14.5546875" style="6" customWidth="1"/>
    <col min="15879" max="15879" width="15.109375" style="6" customWidth="1"/>
    <col min="15880" max="15880" width="13.33203125" style="6" customWidth="1"/>
    <col min="15881" max="15881" width="21.109375" style="6" customWidth="1"/>
    <col min="15882" max="15883" width="37.33203125" style="6" customWidth="1"/>
    <col min="15884" max="15884" width="52.6640625" style="6" customWidth="1"/>
    <col min="15885" max="15885" width="14.33203125" style="6" customWidth="1"/>
    <col min="15886" max="15886" width="12.5546875" style="6" customWidth="1"/>
    <col min="15887" max="15887" width="12.109375" style="6" customWidth="1"/>
    <col min="15888" max="16126" width="9.109375" style="6"/>
    <col min="16127" max="16127" width="14.33203125" style="6" customWidth="1"/>
    <col min="16128" max="16128" width="34.44140625" style="6" customWidth="1"/>
    <col min="16129" max="16129" width="17.33203125" style="6" customWidth="1"/>
    <col min="16130" max="16130" width="12.88671875" style="6" customWidth="1"/>
    <col min="16131" max="16131" width="13.44140625" style="6" customWidth="1"/>
    <col min="16132" max="16132" width="13.109375" style="6" customWidth="1"/>
    <col min="16133" max="16133" width="13" style="6" customWidth="1"/>
    <col min="16134" max="16134" width="14.5546875" style="6" customWidth="1"/>
    <col min="16135" max="16135" width="15.109375" style="6" customWidth="1"/>
    <col min="16136" max="16136" width="13.33203125" style="6" customWidth="1"/>
    <col min="16137" max="16137" width="21.109375" style="6" customWidth="1"/>
    <col min="16138" max="16139" width="37.33203125" style="6" customWidth="1"/>
    <col min="16140" max="16140" width="52.6640625" style="6" customWidth="1"/>
    <col min="16141" max="16141" width="14.33203125" style="6" customWidth="1"/>
    <col min="16142" max="16142" width="12.5546875" style="6" customWidth="1"/>
    <col min="16143" max="16143" width="12.109375" style="6" customWidth="1"/>
    <col min="16144" max="16384" width="9.109375" style="6"/>
  </cols>
  <sheetData>
    <row r="1" spans="1:15" ht="46.5" customHeight="1" x14ac:dyDescent="0.3">
      <c r="A1" s="30"/>
      <c r="B1" s="31"/>
      <c r="C1" s="31"/>
      <c r="D1" s="31"/>
      <c r="E1" s="31"/>
      <c r="F1" s="31"/>
      <c r="G1" s="31"/>
      <c r="H1" s="32"/>
      <c r="I1" s="33"/>
      <c r="J1" s="33"/>
      <c r="K1" s="78"/>
      <c r="L1" s="78"/>
      <c r="M1" s="78"/>
      <c r="N1" s="78"/>
    </row>
    <row r="2" spans="1:15" ht="30" customHeight="1" x14ac:dyDescent="0.3">
      <c r="A2" s="34" t="s">
        <v>0</v>
      </c>
      <c r="B2" s="35"/>
      <c r="C2" s="35"/>
      <c r="D2" s="35"/>
      <c r="E2" s="35"/>
      <c r="F2" s="35"/>
      <c r="G2" s="35"/>
      <c r="H2" s="36"/>
      <c r="I2" s="37"/>
      <c r="J2" s="37"/>
      <c r="K2" s="81" t="s">
        <v>93</v>
      </c>
      <c r="L2" s="81"/>
      <c r="M2" s="81"/>
      <c r="N2" s="81"/>
      <c r="O2" s="5"/>
    </row>
    <row r="3" spans="1:15" ht="18" customHeight="1" x14ac:dyDescent="0.3">
      <c r="A3" s="34" t="s">
        <v>0</v>
      </c>
      <c r="B3" s="35"/>
      <c r="C3" s="35"/>
      <c r="D3" s="35"/>
      <c r="E3" s="35"/>
      <c r="F3" s="35"/>
      <c r="G3" s="35"/>
      <c r="H3" s="36"/>
      <c r="I3" s="37"/>
      <c r="J3" s="37"/>
      <c r="K3" s="81"/>
      <c r="L3" s="81"/>
      <c r="M3" s="81"/>
      <c r="N3" s="81"/>
      <c r="O3" s="7"/>
    </row>
    <row r="4" spans="1:15" ht="21.75" customHeight="1" x14ac:dyDescent="0.3">
      <c r="A4" s="37"/>
      <c r="B4" s="37"/>
      <c r="C4" s="37"/>
      <c r="D4" s="37"/>
      <c r="E4" s="37"/>
      <c r="F4" s="37"/>
      <c r="G4" s="37"/>
      <c r="H4" s="36"/>
      <c r="I4" s="37"/>
      <c r="J4" s="37"/>
      <c r="K4" s="81"/>
      <c r="L4" s="81"/>
      <c r="M4" s="81"/>
      <c r="N4" s="81"/>
      <c r="O4" s="7"/>
    </row>
    <row r="5" spans="1:15" ht="15.6" x14ac:dyDescent="0.3">
      <c r="A5" s="37"/>
      <c r="B5" s="37"/>
      <c r="C5" s="37"/>
      <c r="D5" s="37"/>
      <c r="E5" s="37"/>
      <c r="F5" s="37"/>
      <c r="G5" s="37"/>
      <c r="H5" s="36"/>
      <c r="I5" s="37"/>
      <c r="J5" s="37"/>
      <c r="K5" s="37"/>
      <c r="L5" s="79"/>
      <c r="M5" s="79"/>
      <c r="N5" s="79"/>
      <c r="O5" s="7"/>
    </row>
    <row r="6" spans="1:15" ht="15.6" x14ac:dyDescent="0.3">
      <c r="A6" s="37"/>
      <c r="B6" s="37"/>
      <c r="C6" s="37"/>
      <c r="D6" s="37"/>
      <c r="E6" s="37"/>
      <c r="F6" s="37"/>
      <c r="G6" s="37"/>
      <c r="H6" s="36"/>
      <c r="I6" s="37"/>
      <c r="J6" s="37"/>
      <c r="K6" s="37"/>
      <c r="L6" s="36"/>
      <c r="M6" s="36"/>
      <c r="N6" s="38"/>
      <c r="O6" s="7"/>
    </row>
    <row r="7" spans="1:15" ht="17.399999999999999" x14ac:dyDescent="0.3">
      <c r="A7" s="80" t="s">
        <v>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7"/>
    </row>
    <row r="8" spans="1:15" ht="17.399999999999999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"/>
    </row>
    <row r="9" spans="1:15" ht="69" customHeight="1" x14ac:dyDescent="0.3">
      <c r="A9" s="82" t="s">
        <v>2</v>
      </c>
      <c r="B9" s="82" t="s">
        <v>3</v>
      </c>
      <c r="C9" s="82" t="s">
        <v>4</v>
      </c>
      <c r="D9" s="82" t="s">
        <v>5</v>
      </c>
      <c r="E9" s="82"/>
      <c r="F9" s="82"/>
      <c r="G9" s="82"/>
      <c r="H9" s="82" t="s">
        <v>6</v>
      </c>
      <c r="I9" s="82"/>
      <c r="J9" s="82"/>
      <c r="K9" s="82" t="s">
        <v>7</v>
      </c>
      <c r="L9" s="82" t="s">
        <v>8</v>
      </c>
      <c r="M9" s="82" t="s">
        <v>9</v>
      </c>
      <c r="N9" s="82" t="s">
        <v>10</v>
      </c>
      <c r="O9" s="7"/>
    </row>
    <row r="10" spans="1:15" ht="18" x14ac:dyDescent="0.3">
      <c r="A10" s="82"/>
      <c r="B10" s="82"/>
      <c r="C10" s="82"/>
      <c r="D10" s="43" t="s">
        <v>11</v>
      </c>
      <c r="E10" s="43" t="s">
        <v>12</v>
      </c>
      <c r="F10" s="86" t="s">
        <v>68</v>
      </c>
      <c r="G10" s="87"/>
      <c r="H10" s="43" t="s">
        <v>70</v>
      </c>
      <c r="I10" s="43" t="s">
        <v>85</v>
      </c>
      <c r="J10" s="43" t="s">
        <v>87</v>
      </c>
      <c r="K10" s="82"/>
      <c r="L10" s="82"/>
      <c r="M10" s="82"/>
      <c r="N10" s="82"/>
      <c r="O10" s="7"/>
    </row>
    <row r="11" spans="1:15" ht="51" customHeight="1" x14ac:dyDescent="0.3">
      <c r="A11" s="82"/>
      <c r="B11" s="82"/>
      <c r="C11" s="82"/>
      <c r="D11" s="42" t="s">
        <v>13</v>
      </c>
      <c r="E11" s="42" t="s">
        <v>13</v>
      </c>
      <c r="F11" s="42" t="s">
        <v>14</v>
      </c>
      <c r="G11" s="42" t="s">
        <v>15</v>
      </c>
      <c r="H11" s="82" t="s">
        <v>16</v>
      </c>
      <c r="I11" s="82"/>
      <c r="J11" s="82"/>
      <c r="K11" s="82"/>
      <c r="L11" s="82"/>
      <c r="M11" s="82"/>
      <c r="N11" s="82"/>
      <c r="O11" s="7"/>
    </row>
    <row r="12" spans="1:15" s="10" customFormat="1" ht="18" x14ac:dyDescent="0.3">
      <c r="A12" s="46">
        <v>1</v>
      </c>
      <c r="B12" s="24">
        <v>2</v>
      </c>
      <c r="C12" s="24">
        <v>3</v>
      </c>
      <c r="D12" s="46">
        <v>4</v>
      </c>
      <c r="E12" s="46">
        <v>5</v>
      </c>
      <c r="F12" s="24">
        <v>6</v>
      </c>
      <c r="G12" s="24">
        <v>7</v>
      </c>
      <c r="H12" s="46">
        <v>8</v>
      </c>
      <c r="I12" s="46">
        <v>9</v>
      </c>
      <c r="J12" s="24">
        <v>10</v>
      </c>
      <c r="K12" s="24">
        <v>11</v>
      </c>
      <c r="L12" s="46">
        <v>12</v>
      </c>
      <c r="M12" s="46">
        <v>13</v>
      </c>
      <c r="N12" s="24">
        <v>14</v>
      </c>
      <c r="O12" s="9"/>
    </row>
    <row r="13" spans="1:15" s="10" customFormat="1" ht="17.399999999999999" x14ac:dyDescent="0.3">
      <c r="A13" s="25"/>
      <c r="B13" s="88" t="s">
        <v>17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9"/>
    </row>
    <row r="14" spans="1:15" s="10" customFormat="1" ht="54" x14ac:dyDescent="0.3">
      <c r="A14" s="46" t="s">
        <v>18</v>
      </c>
      <c r="B14" s="26" t="s">
        <v>19</v>
      </c>
      <c r="C14" s="46" t="s">
        <v>20</v>
      </c>
      <c r="D14" s="68">
        <f>503530/179446</f>
        <v>2.8060252109269639</v>
      </c>
      <c r="E14" s="68">
        <f>516055/180921</f>
        <v>2.8523775570552892</v>
      </c>
      <c r="F14" s="21">
        <f>523000/180756</f>
        <v>2.8934032618557612</v>
      </c>
      <c r="G14" s="21">
        <f>523000/182096</f>
        <v>2.8721114137597752</v>
      </c>
      <c r="H14" s="22">
        <f>533000/182978</f>
        <v>2.9129184929335765</v>
      </c>
      <c r="I14" s="22">
        <f>543000/183865</f>
        <v>2.9532537459549126</v>
      </c>
      <c r="J14" s="22">
        <f>553000/184755</f>
        <v>2.993153094638846</v>
      </c>
      <c r="K14" s="46">
        <v>0.3</v>
      </c>
      <c r="L14" s="46" t="s">
        <v>21</v>
      </c>
      <c r="M14" s="46" t="s">
        <v>80</v>
      </c>
      <c r="N14" s="46" t="s">
        <v>83</v>
      </c>
      <c r="O14" s="9"/>
    </row>
    <row r="15" spans="1:15" ht="36" x14ac:dyDescent="0.3">
      <c r="A15" s="46" t="s">
        <v>22</v>
      </c>
      <c r="B15" s="26" t="s">
        <v>23</v>
      </c>
      <c r="C15" s="46" t="s">
        <v>24</v>
      </c>
      <c r="D15" s="69">
        <f>55900/179446</f>
        <v>0.31151432742997892</v>
      </c>
      <c r="E15" s="69">
        <f>65015/180921</f>
        <v>0.35935574090348826</v>
      </c>
      <c r="F15" s="60">
        <f>60130/180756</f>
        <v>0.3326583903162274</v>
      </c>
      <c r="G15" s="60">
        <f>60130/182096</f>
        <v>0.33021043845004833</v>
      </c>
      <c r="H15" s="50">
        <f>60130/182978</f>
        <v>0.32861874105083672</v>
      </c>
      <c r="I15" s="50">
        <f>60130/183865</f>
        <v>0.32703342126016371</v>
      </c>
      <c r="J15" s="50">
        <f>60130/184755</f>
        <v>0.32545803902465426</v>
      </c>
      <c r="K15" s="46">
        <v>0.3</v>
      </c>
      <c r="L15" s="46" t="s">
        <v>21</v>
      </c>
      <c r="M15" s="46" t="s">
        <v>25</v>
      </c>
      <c r="N15" s="46" t="s">
        <v>84</v>
      </c>
      <c r="O15" s="7"/>
    </row>
    <row r="16" spans="1:15" ht="105" customHeight="1" x14ac:dyDescent="0.3">
      <c r="A16" s="46" t="s">
        <v>26</v>
      </c>
      <c r="B16" s="26" t="s">
        <v>27</v>
      </c>
      <c r="C16" s="46" t="s">
        <v>28</v>
      </c>
      <c r="D16" s="68">
        <f>177971/179446*100</f>
        <v>99.178025701325197</v>
      </c>
      <c r="E16" s="68">
        <f>155801/180921*100</f>
        <v>86.11548686995981</v>
      </c>
      <c r="F16" s="21">
        <f>94565/182096*100</f>
        <v>51.931398822599071</v>
      </c>
      <c r="G16" s="70">
        <f>92375/182096*100</f>
        <v>50.728736490642298</v>
      </c>
      <c r="H16" s="22">
        <f>(71995+13500+16890)/182978*100</f>
        <v>55.954814239963277</v>
      </c>
      <c r="I16" s="22">
        <f>106045/183865*100</f>
        <v>57.675468414325728</v>
      </c>
      <c r="J16" s="22">
        <f>106295/184755*100</f>
        <v>57.532949040621361</v>
      </c>
      <c r="K16" s="46">
        <v>0.4</v>
      </c>
      <c r="L16" s="64" t="s">
        <v>89</v>
      </c>
      <c r="M16" s="46" t="s">
        <v>77</v>
      </c>
      <c r="N16" s="46" t="s">
        <v>74</v>
      </c>
      <c r="O16" s="7"/>
    </row>
    <row r="17" spans="1:18" ht="17.399999999999999" x14ac:dyDescent="0.3">
      <c r="A17" s="47"/>
      <c r="B17" s="88" t="s">
        <v>29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7"/>
    </row>
    <row r="18" spans="1:18" ht="54" x14ac:dyDescent="0.3">
      <c r="A18" s="46" t="s">
        <v>18</v>
      </c>
      <c r="B18" s="26" t="s">
        <v>30</v>
      </c>
      <c r="C18" s="46" t="s">
        <v>31</v>
      </c>
      <c r="D18" s="68">
        <f>67556/179446*1000</f>
        <v>376.46980150017271</v>
      </c>
      <c r="E18" s="68">
        <f>68107/180921*1000</f>
        <v>376.44607314794854</v>
      </c>
      <c r="F18" s="21">
        <f>67830/180756*1000</f>
        <v>375.25725287127398</v>
      </c>
      <c r="G18" s="21">
        <f>67830/182096*1000</f>
        <v>372.49582637729549</v>
      </c>
      <c r="H18" s="22">
        <f>67830/182978*1000</f>
        <v>370.70030276863884</v>
      </c>
      <c r="I18" s="22">
        <f>67900/183865*1000</f>
        <v>369.29268756968423</v>
      </c>
      <c r="J18" s="22">
        <f>67900/184755*1000</f>
        <v>367.51373440502289</v>
      </c>
      <c r="K18" s="46">
        <v>0.3</v>
      </c>
      <c r="L18" s="46" t="s">
        <v>32</v>
      </c>
      <c r="M18" s="46" t="s">
        <v>81</v>
      </c>
      <c r="N18" s="46" t="s">
        <v>33</v>
      </c>
      <c r="O18" s="7"/>
    </row>
    <row r="19" spans="1:18" s="33" customFormat="1" ht="54" x14ac:dyDescent="0.3">
      <c r="A19" s="46" t="s">
        <v>22</v>
      </c>
      <c r="B19" s="26" t="s">
        <v>34</v>
      </c>
      <c r="C19" s="27" t="s">
        <v>28</v>
      </c>
      <c r="D19" s="21">
        <f>7168/44513*100</f>
        <v>16.103160874351314</v>
      </c>
      <c r="E19" s="68">
        <f>7798/44907*100</f>
        <v>17.36477609281404</v>
      </c>
      <c r="F19" s="63">
        <f>6000/45107*100</f>
        <v>13.301704835169708</v>
      </c>
      <c r="G19" s="63">
        <f>17065/45500*100</f>
        <v>37.505494505494511</v>
      </c>
      <c r="H19" s="48">
        <f>21285/45700*100</f>
        <v>46.575492341356671</v>
      </c>
      <c r="I19" s="48">
        <f>27285/45900*100</f>
        <v>59.444444444444443</v>
      </c>
      <c r="J19" s="48">
        <f>33285/46100*100</f>
        <v>72.20173535791757</v>
      </c>
      <c r="K19" s="46">
        <v>0.3</v>
      </c>
      <c r="L19" s="46" t="s">
        <v>35</v>
      </c>
      <c r="M19" s="46" t="s">
        <v>36</v>
      </c>
      <c r="N19" s="46" t="s">
        <v>72</v>
      </c>
      <c r="O19" s="49"/>
    </row>
    <row r="20" spans="1:18" ht="72" x14ac:dyDescent="0.3">
      <c r="A20" s="46" t="s">
        <v>26</v>
      </c>
      <c r="B20" s="26" t="s">
        <v>38</v>
      </c>
      <c r="C20" s="46" t="s">
        <v>24</v>
      </c>
      <c r="D20" s="68">
        <f>297169/179446</f>
        <v>1.6560357990704724</v>
      </c>
      <c r="E20" s="68">
        <f>207927/180921</f>
        <v>1.1492695706966023</v>
      </c>
      <c r="F20" s="21">
        <f>200000/180756</f>
        <v>1.1064639624687425</v>
      </c>
      <c r="G20" s="21">
        <f>200000/182096</f>
        <v>1.0983217643440824</v>
      </c>
      <c r="H20" s="22">
        <f>200000/182978</f>
        <v>1.0930275770857698</v>
      </c>
      <c r="I20" s="22">
        <f>200000/183865</f>
        <v>1.087754602561662</v>
      </c>
      <c r="J20" s="22">
        <f>200000/184755</f>
        <v>1.0825146816053692</v>
      </c>
      <c r="K20" s="46">
        <v>0.2</v>
      </c>
      <c r="L20" s="46" t="s">
        <v>21</v>
      </c>
      <c r="M20" s="46" t="s">
        <v>69</v>
      </c>
      <c r="N20" s="46" t="s">
        <v>73</v>
      </c>
      <c r="O20" s="7"/>
    </row>
    <row r="21" spans="1:18" ht="72" x14ac:dyDescent="0.3">
      <c r="A21" s="27" t="s">
        <v>37</v>
      </c>
      <c r="B21" s="26" t="s">
        <v>40</v>
      </c>
      <c r="C21" s="46" t="s">
        <v>28</v>
      </c>
      <c r="D21" s="77">
        <f>101814/122608*100</f>
        <v>83.040258384444726</v>
      </c>
      <c r="E21" s="68">
        <f>(101814+10802)/(122608-81+995)*100</f>
        <v>91.170803581548228</v>
      </c>
      <c r="F21" s="21">
        <f>(118982/122608*100)</f>
        <v>97.042607333942328</v>
      </c>
      <c r="G21" s="21">
        <f>(112616+7500)/123522*100</f>
        <v>97.242596460549535</v>
      </c>
      <c r="H21" s="22">
        <f>(123522/123522*100)</f>
        <v>100</v>
      </c>
      <c r="I21" s="22">
        <f>(123522/123522*100)</f>
        <v>100</v>
      </c>
      <c r="J21" s="22">
        <f>(123522/123522*100)</f>
        <v>100</v>
      </c>
      <c r="K21" s="46">
        <v>0.1</v>
      </c>
      <c r="L21" s="46" t="s">
        <v>41</v>
      </c>
      <c r="M21" s="46" t="s">
        <v>42</v>
      </c>
      <c r="N21" s="46" t="s">
        <v>71</v>
      </c>
      <c r="O21" s="7"/>
    </row>
    <row r="22" spans="1:18" ht="90" x14ac:dyDescent="0.3">
      <c r="A22" s="27" t="s">
        <v>39</v>
      </c>
      <c r="B22" s="26" t="s">
        <v>43</v>
      </c>
      <c r="C22" s="46" t="s">
        <v>28</v>
      </c>
      <c r="D22" s="71">
        <f>266/923*100</f>
        <v>28.819068255687974</v>
      </c>
      <c r="E22" s="71">
        <f>(266+66)/923*100</f>
        <v>35.969664138678226</v>
      </c>
      <c r="F22" s="70">
        <f>(332+33.5)/923*100</f>
        <v>39.599133261105088</v>
      </c>
      <c r="G22" s="70">
        <f>(332+33.5)/923*100</f>
        <v>39.599133261105088</v>
      </c>
      <c r="H22" s="58">
        <f>415/923*100</f>
        <v>44.962080173347779</v>
      </c>
      <c r="I22" s="58">
        <f>465/923*100</f>
        <v>50.379198266522209</v>
      </c>
      <c r="J22" s="58">
        <f>515/923*100</f>
        <v>55.79631635969664</v>
      </c>
      <c r="K22" s="46">
        <v>0.1</v>
      </c>
      <c r="L22" s="46" t="s">
        <v>44</v>
      </c>
      <c r="M22" s="46" t="s">
        <v>45</v>
      </c>
      <c r="N22" s="46" t="s">
        <v>71</v>
      </c>
      <c r="O22" s="7"/>
    </row>
    <row r="23" spans="1:18" ht="18" x14ac:dyDescent="0.3">
      <c r="A23" s="46"/>
      <c r="B23" s="83" t="s">
        <v>46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7"/>
    </row>
    <row r="24" spans="1:18" ht="108" x14ac:dyDescent="0.3">
      <c r="A24" s="46" t="s">
        <v>18</v>
      </c>
      <c r="B24" s="26" t="s">
        <v>47</v>
      </c>
      <c r="C24" s="66" t="s">
        <v>48</v>
      </c>
      <c r="D24" s="72">
        <f>1446/179446*1000</f>
        <v>8.0581344805679702</v>
      </c>
      <c r="E24" s="72">
        <f>1576/180921*1000</f>
        <v>8.7109843522863581</v>
      </c>
      <c r="F24" s="21">
        <f>1538/180756*1000</f>
        <v>8.5087078713846278</v>
      </c>
      <c r="G24" s="21">
        <f>(1168+210+140+43)/182096*1000</f>
        <v>8.5724013707055615</v>
      </c>
      <c r="H24" s="22">
        <f>(1213+210+140+43)/182978*1000</f>
        <v>8.777011443998731</v>
      </c>
      <c r="I24" s="22">
        <f>(1213+210+140+43)/183865*1000</f>
        <v>8.7346694585701457</v>
      </c>
      <c r="J24" s="22">
        <f>(1213+210+140+43)/184755*1000</f>
        <v>8.6925928932911152</v>
      </c>
      <c r="K24" s="46">
        <v>0.4</v>
      </c>
      <c r="L24" s="46" t="s">
        <v>49</v>
      </c>
      <c r="M24" s="46" t="s">
        <v>76</v>
      </c>
      <c r="N24" s="46" t="s">
        <v>75</v>
      </c>
      <c r="O24" s="7"/>
      <c r="R24" s="6">
        <f>120900+48600+29150</f>
        <v>198650</v>
      </c>
    </row>
    <row r="25" spans="1:18" ht="54" x14ac:dyDescent="0.3">
      <c r="A25" s="46" t="s">
        <v>22</v>
      </c>
      <c r="B25" s="26" t="s">
        <v>50</v>
      </c>
      <c r="C25" s="66" t="s">
        <v>24</v>
      </c>
      <c r="D25" s="73">
        <f>221101/179446</f>
        <v>1.2321311146528762</v>
      </c>
      <c r="E25" s="73">
        <f>169428/180921</f>
        <v>0.93647503606546501</v>
      </c>
      <c r="F25" s="74">
        <f>(120900+37000+24150)/182096</f>
        <v>0.99974738599420088</v>
      </c>
      <c r="G25" s="75">
        <f>158750/182096</f>
        <v>0.8717929004481153</v>
      </c>
      <c r="H25" s="22">
        <f>(120900+48600+29150)/182978</f>
        <v>1.085649640940441</v>
      </c>
      <c r="I25" s="22">
        <f>(120900+48600+29150)/183865</f>
        <v>1.0804122589943708</v>
      </c>
      <c r="J25" s="22">
        <f>(120900+48600+29150)/184755</f>
        <v>1.075207707504533</v>
      </c>
      <c r="K25" s="46">
        <v>0.4</v>
      </c>
      <c r="L25" s="46" t="s">
        <v>51</v>
      </c>
      <c r="M25" s="46" t="s">
        <v>82</v>
      </c>
      <c r="N25" s="46" t="s">
        <v>79</v>
      </c>
      <c r="O25" s="17"/>
    </row>
    <row r="26" spans="1:18" ht="108" x14ac:dyDescent="0.3">
      <c r="A26" s="46" t="s">
        <v>26</v>
      </c>
      <c r="B26" s="26" t="s">
        <v>52</v>
      </c>
      <c r="C26" s="66" t="s">
        <v>92</v>
      </c>
      <c r="D26" s="73">
        <f>1047/179446*1000</f>
        <v>5.8346243438137382</v>
      </c>
      <c r="E26" s="73">
        <f>979/180921*1000</f>
        <v>5.4112015741677304</v>
      </c>
      <c r="F26" s="74">
        <f>846/182096*1000</f>
        <v>4.6459010631754678</v>
      </c>
      <c r="G26" s="75">
        <f>871/182096*1000</f>
        <v>4.7831912837184785</v>
      </c>
      <c r="H26" s="22">
        <f>926/182978*1000</f>
        <v>5.0607176819071142</v>
      </c>
      <c r="I26" s="22">
        <f>926/183865*1000</f>
        <v>5.0363038098604953</v>
      </c>
      <c r="J26" s="22">
        <f>926/184755*1000</f>
        <v>5.0120429758328591</v>
      </c>
      <c r="K26" s="46">
        <v>0.2</v>
      </c>
      <c r="L26" s="64" t="s">
        <v>90</v>
      </c>
      <c r="M26" s="46" t="s">
        <v>78</v>
      </c>
      <c r="N26" s="46" t="s">
        <v>75</v>
      </c>
      <c r="O26" s="45" t="s">
        <v>88</v>
      </c>
    </row>
    <row r="27" spans="1:18" ht="18" x14ac:dyDescent="0.3">
      <c r="A27" s="42"/>
      <c r="B27" s="84" t="s">
        <v>53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7"/>
    </row>
    <row r="28" spans="1:18" s="12" customFormat="1" ht="115.5" customHeight="1" x14ac:dyDescent="0.3">
      <c r="A28" s="59" t="s">
        <v>18</v>
      </c>
      <c r="B28" s="62" t="s">
        <v>54</v>
      </c>
      <c r="C28" s="65" t="s">
        <v>28</v>
      </c>
      <c r="D28" s="61">
        <f>2355/31054*100</f>
        <v>7.5835641141237851</v>
      </c>
      <c r="E28" s="61">
        <f>2355/33251*100</f>
        <v>7.0824937595861783</v>
      </c>
      <c r="F28" s="61">
        <f>2355/31926*100</f>
        <v>7.3764330013155428</v>
      </c>
      <c r="G28" s="61">
        <f>2379/33405*100</f>
        <v>7.1216883700044908</v>
      </c>
      <c r="H28" s="61">
        <f>2385/34039*100</f>
        <v>7.0066688210581987</v>
      </c>
      <c r="I28" s="61">
        <f>2366/34389*100</f>
        <v>6.8801070109628073</v>
      </c>
      <c r="J28" s="61">
        <f>2363/34763*100</f>
        <v>6.7974570664211944</v>
      </c>
      <c r="K28" s="66">
        <v>0.5</v>
      </c>
      <c r="L28" s="60" t="s">
        <v>55</v>
      </c>
      <c r="M28" s="60" t="s">
        <v>56</v>
      </c>
      <c r="N28" s="66" t="s">
        <v>57</v>
      </c>
      <c r="O28" s="11"/>
    </row>
    <row r="29" spans="1:18" s="12" customFormat="1" ht="72" x14ac:dyDescent="0.3">
      <c r="A29" s="59" t="s">
        <v>22</v>
      </c>
      <c r="B29" s="62" t="s">
        <v>58</v>
      </c>
      <c r="C29" s="66" t="s">
        <v>28</v>
      </c>
      <c r="D29" s="63">
        <f>145/195*100</f>
        <v>74.358974358974365</v>
      </c>
      <c r="E29" s="63">
        <f>151/199*100</f>
        <v>75.879396984924625</v>
      </c>
      <c r="F29" s="63">
        <f>147/198*100</f>
        <v>74.242424242424249</v>
      </c>
      <c r="G29" s="63">
        <f>152/198*100</f>
        <v>76.767676767676761</v>
      </c>
      <c r="H29" s="63">
        <f>150/198*100</f>
        <v>75.757575757575751</v>
      </c>
      <c r="I29" s="63">
        <f>150/198*100</f>
        <v>75.757575757575751</v>
      </c>
      <c r="J29" s="63">
        <f>153/200*100</f>
        <v>76.5</v>
      </c>
      <c r="K29" s="66">
        <v>0.5</v>
      </c>
      <c r="L29" s="61" t="s">
        <v>59</v>
      </c>
      <c r="M29" s="61" t="s">
        <v>60</v>
      </c>
      <c r="N29" s="66" t="s">
        <v>57</v>
      </c>
      <c r="O29" s="11"/>
    </row>
    <row r="30" spans="1:18" s="12" customFormat="1" ht="18" x14ac:dyDescent="0.3">
      <c r="A30" s="42"/>
      <c r="B30" s="85" t="s">
        <v>61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11"/>
    </row>
    <row r="31" spans="1:18" s="12" customFormat="1" ht="199.5" customHeight="1" x14ac:dyDescent="0.3">
      <c r="A31" s="27" t="s">
        <v>18</v>
      </c>
      <c r="B31" s="62" t="s">
        <v>62</v>
      </c>
      <c r="C31" s="66" t="s">
        <v>63</v>
      </c>
      <c r="D31" s="67">
        <v>50</v>
      </c>
      <c r="E31" s="66">
        <v>50</v>
      </c>
      <c r="F31" s="67">
        <v>50</v>
      </c>
      <c r="G31" s="76">
        <v>50</v>
      </c>
      <c r="H31" s="67">
        <v>50</v>
      </c>
      <c r="I31" s="67">
        <v>50</v>
      </c>
      <c r="J31" s="67">
        <v>50</v>
      </c>
      <c r="K31" s="66">
        <v>0.5</v>
      </c>
      <c r="L31" s="61" t="s">
        <v>64</v>
      </c>
      <c r="M31" s="61" t="s">
        <v>65</v>
      </c>
      <c r="N31" s="66" t="s">
        <v>66</v>
      </c>
      <c r="O31" s="11"/>
    </row>
    <row r="32" spans="1:18" ht="139.5" customHeight="1" x14ac:dyDescent="0.3">
      <c r="A32" s="59" t="s">
        <v>22</v>
      </c>
      <c r="B32" s="20" t="s">
        <v>86</v>
      </c>
      <c r="C32" s="66" t="s">
        <v>28</v>
      </c>
      <c r="D32" s="69">
        <f>59/31461*100</f>
        <v>0.18753377197164742</v>
      </c>
      <c r="E32" s="69">
        <f>85/33251*100</f>
        <v>0.25563140958166669</v>
      </c>
      <c r="F32" s="60">
        <f>67/31926*100</f>
        <v>0.20986030194825533</v>
      </c>
      <c r="G32" s="60">
        <f>70/33405*100</f>
        <v>0.2095494686424188</v>
      </c>
      <c r="H32" s="60">
        <f>55/34039*100</f>
        <v>0.16157936484620583</v>
      </c>
      <c r="I32" s="60">
        <f>55/34389*100</f>
        <v>0.15993486289220391</v>
      </c>
      <c r="J32" s="60">
        <f>55/34763*100</f>
        <v>0.15821419325144551</v>
      </c>
      <c r="K32" s="66">
        <v>0.5</v>
      </c>
      <c r="L32" s="61" t="s">
        <v>91</v>
      </c>
      <c r="M32" s="61" t="s">
        <v>65</v>
      </c>
      <c r="N32" s="66" t="s">
        <v>67</v>
      </c>
      <c r="O32" s="7"/>
    </row>
    <row r="33" spans="1:15" s="33" customFormat="1" ht="18" x14ac:dyDescent="0.3">
      <c r="A33" s="51"/>
      <c r="B33" s="52"/>
      <c r="C33" s="53"/>
      <c r="D33" s="54"/>
      <c r="E33" s="55"/>
      <c r="F33" s="54"/>
      <c r="G33" s="54"/>
      <c r="H33" s="54"/>
      <c r="I33" s="54"/>
      <c r="J33" s="54"/>
      <c r="K33" s="53"/>
      <c r="L33" s="56"/>
      <c r="M33" s="56"/>
      <c r="N33" s="53"/>
      <c r="O33" s="49"/>
    </row>
    <row r="34" spans="1:15" s="33" customFormat="1" x14ac:dyDescent="0.3">
      <c r="A34" s="30"/>
      <c r="B34" s="31"/>
      <c r="C34" s="31"/>
      <c r="D34" s="31"/>
      <c r="E34" s="31"/>
      <c r="F34" s="31"/>
      <c r="G34" s="31"/>
      <c r="H34" s="32"/>
      <c r="L34" s="32"/>
      <c r="M34" s="32"/>
      <c r="N34" s="57"/>
    </row>
    <row r="35" spans="1:15" s="33" customFormat="1" x14ac:dyDescent="0.3">
      <c r="A35" s="30"/>
      <c r="B35" s="31"/>
      <c r="C35" s="31"/>
      <c r="D35" s="31"/>
      <c r="E35" s="31"/>
      <c r="F35" s="31"/>
      <c r="G35" s="31"/>
      <c r="H35" s="32"/>
      <c r="L35" s="32"/>
      <c r="M35" s="32"/>
      <c r="N35" s="57"/>
    </row>
    <row r="36" spans="1:15" s="33" customFormat="1" x14ac:dyDescent="0.3">
      <c r="A36" s="30"/>
      <c r="B36" s="31"/>
      <c r="C36" s="31"/>
      <c r="D36" s="31"/>
      <c r="E36" s="31"/>
      <c r="F36" s="31"/>
      <c r="G36" s="31"/>
      <c r="H36" s="32"/>
      <c r="L36" s="32"/>
      <c r="M36" s="32"/>
      <c r="N36" s="57"/>
    </row>
    <row r="37" spans="1:15" s="33" customFormat="1" x14ac:dyDescent="0.3">
      <c r="A37" s="30"/>
      <c r="B37" s="31"/>
      <c r="C37" s="31"/>
      <c r="D37" s="31"/>
      <c r="E37" s="31"/>
      <c r="F37" s="31"/>
      <c r="G37" s="31"/>
      <c r="H37" s="32"/>
      <c r="L37" s="32"/>
      <c r="M37" s="32"/>
      <c r="N37" s="57"/>
    </row>
    <row r="38" spans="1:15" s="33" customFormat="1" x14ac:dyDescent="0.3">
      <c r="A38" s="30"/>
      <c r="B38" s="31"/>
      <c r="C38" s="31"/>
      <c r="D38" s="31"/>
      <c r="E38" s="31"/>
      <c r="F38" s="31"/>
      <c r="G38" s="31"/>
      <c r="H38" s="32"/>
      <c r="L38" s="32"/>
      <c r="M38" s="32"/>
      <c r="N38" s="57"/>
    </row>
    <row r="39" spans="1:15" s="33" customFormat="1" x14ac:dyDescent="0.3">
      <c r="A39" s="30"/>
      <c r="B39" s="31"/>
      <c r="C39" s="31"/>
      <c r="D39" s="31"/>
      <c r="E39" s="31"/>
      <c r="F39" s="31"/>
      <c r="G39" s="31"/>
      <c r="H39" s="32"/>
      <c r="L39" s="32"/>
      <c r="M39" s="32"/>
      <c r="N39" s="57"/>
    </row>
    <row r="40" spans="1:15" s="33" customFormat="1" x14ac:dyDescent="0.3">
      <c r="A40" s="30"/>
      <c r="B40" s="31"/>
      <c r="C40" s="31"/>
      <c r="D40" s="31"/>
      <c r="E40" s="31"/>
      <c r="F40" s="31"/>
      <c r="G40" s="31"/>
      <c r="H40" s="32"/>
      <c r="L40" s="32"/>
      <c r="M40" s="32"/>
      <c r="N40" s="57"/>
    </row>
    <row r="41" spans="1:15" s="33" customFormat="1" x14ac:dyDescent="0.3">
      <c r="A41" s="30"/>
      <c r="B41" s="31"/>
      <c r="C41" s="31"/>
      <c r="D41" s="31"/>
      <c r="E41" s="31"/>
      <c r="F41" s="31"/>
      <c r="G41" s="31"/>
      <c r="H41" s="32"/>
      <c r="L41" s="32"/>
      <c r="M41" s="32"/>
      <c r="N41" s="57"/>
    </row>
    <row r="42" spans="1:15" s="33" customFormat="1" x14ac:dyDescent="0.3">
      <c r="A42" s="30"/>
      <c r="B42" s="31"/>
      <c r="C42" s="31"/>
      <c r="D42" s="31"/>
      <c r="E42" s="31"/>
      <c r="F42" s="31"/>
      <c r="G42" s="31"/>
      <c r="H42" s="32"/>
      <c r="L42" s="32"/>
      <c r="M42" s="32"/>
      <c r="N42" s="57"/>
    </row>
    <row r="43" spans="1:15" s="33" customFormat="1" x14ac:dyDescent="0.3">
      <c r="A43" s="30"/>
      <c r="B43" s="31"/>
      <c r="C43" s="31"/>
      <c r="D43" s="31"/>
      <c r="E43" s="31"/>
      <c r="F43" s="31"/>
      <c r="G43" s="31"/>
      <c r="H43" s="32"/>
      <c r="L43" s="32"/>
      <c r="M43" s="32"/>
      <c r="N43" s="57"/>
    </row>
    <row r="44" spans="1:15" s="33" customFormat="1" x14ac:dyDescent="0.3">
      <c r="A44" s="30"/>
      <c r="B44" s="31"/>
      <c r="C44" s="31"/>
      <c r="D44" s="31"/>
      <c r="E44" s="31"/>
      <c r="F44" s="31"/>
      <c r="G44" s="31"/>
      <c r="H44" s="32"/>
      <c r="L44" s="32"/>
      <c r="M44" s="32"/>
      <c r="N44" s="57"/>
    </row>
    <row r="45" spans="1:15" s="33" customFormat="1" x14ac:dyDescent="0.3">
      <c r="A45" s="30"/>
      <c r="B45" s="31"/>
      <c r="C45" s="31"/>
      <c r="D45" s="31"/>
      <c r="E45" s="31"/>
      <c r="F45" s="31"/>
      <c r="G45" s="31"/>
      <c r="H45" s="32"/>
      <c r="L45" s="32"/>
      <c r="M45" s="32"/>
      <c r="N45" s="57"/>
    </row>
    <row r="46" spans="1:15" s="33" customFormat="1" x14ac:dyDescent="0.3">
      <c r="A46" s="30"/>
      <c r="B46" s="31"/>
      <c r="C46" s="31"/>
      <c r="D46" s="31"/>
      <c r="E46" s="31"/>
      <c r="F46" s="31"/>
      <c r="G46" s="31"/>
      <c r="H46" s="32"/>
      <c r="L46" s="32"/>
      <c r="M46" s="32"/>
      <c r="N46" s="57"/>
    </row>
    <row r="47" spans="1:15" s="33" customFormat="1" x14ac:dyDescent="0.3">
      <c r="A47" s="30"/>
      <c r="B47" s="31"/>
      <c r="C47" s="31"/>
      <c r="D47" s="31"/>
      <c r="E47" s="31"/>
      <c r="F47" s="31"/>
      <c r="G47" s="31"/>
      <c r="H47" s="32"/>
      <c r="L47" s="32"/>
      <c r="M47" s="32"/>
      <c r="N47" s="57"/>
    </row>
    <row r="48" spans="1:15" s="33" customFormat="1" x14ac:dyDescent="0.3">
      <c r="A48" s="30"/>
      <c r="B48" s="31"/>
      <c r="C48" s="31"/>
      <c r="D48" s="31"/>
      <c r="E48" s="31"/>
      <c r="F48" s="31"/>
      <c r="G48" s="31"/>
      <c r="H48" s="32"/>
      <c r="L48" s="32"/>
      <c r="M48" s="32"/>
      <c r="N48" s="57"/>
    </row>
    <row r="49" spans="1:14" s="33" customFormat="1" x14ac:dyDescent="0.3">
      <c r="A49" s="30"/>
      <c r="B49" s="31"/>
      <c r="C49" s="31"/>
      <c r="D49" s="31"/>
      <c r="E49" s="31"/>
      <c r="F49" s="31"/>
      <c r="G49" s="31"/>
      <c r="H49" s="32"/>
      <c r="L49" s="32"/>
      <c r="M49" s="32"/>
      <c r="N49" s="57"/>
    </row>
    <row r="50" spans="1:14" s="33" customFormat="1" x14ac:dyDescent="0.3">
      <c r="A50" s="30"/>
      <c r="B50" s="31"/>
      <c r="C50" s="31"/>
      <c r="D50" s="31"/>
      <c r="E50" s="31"/>
      <c r="F50" s="31"/>
      <c r="G50" s="31"/>
      <c r="H50" s="32"/>
      <c r="L50" s="32"/>
      <c r="M50" s="32"/>
      <c r="N50" s="57"/>
    </row>
    <row r="51" spans="1:14" s="33" customFormat="1" x14ac:dyDescent="0.3">
      <c r="A51" s="30"/>
      <c r="B51" s="31"/>
      <c r="C51" s="31"/>
      <c r="D51" s="31"/>
      <c r="E51" s="31"/>
      <c r="F51" s="31"/>
      <c r="G51" s="31"/>
      <c r="H51" s="32"/>
      <c r="L51" s="32"/>
      <c r="M51" s="32"/>
      <c r="N51" s="57"/>
    </row>
    <row r="52" spans="1:14" s="33" customFormat="1" x14ac:dyDescent="0.3">
      <c r="A52" s="30"/>
      <c r="B52" s="31"/>
      <c r="C52" s="31"/>
      <c r="D52" s="31"/>
      <c r="E52" s="31"/>
      <c r="F52" s="31"/>
      <c r="G52" s="31"/>
      <c r="H52" s="32"/>
      <c r="L52" s="32"/>
      <c r="M52" s="32"/>
      <c r="N52" s="57"/>
    </row>
    <row r="53" spans="1:14" s="33" customFormat="1" x14ac:dyDescent="0.3">
      <c r="A53" s="30"/>
      <c r="B53" s="31"/>
      <c r="C53" s="31"/>
      <c r="D53" s="31"/>
      <c r="E53" s="31"/>
      <c r="F53" s="31"/>
      <c r="G53" s="31"/>
      <c r="H53" s="32"/>
      <c r="L53" s="32"/>
      <c r="M53" s="32"/>
      <c r="N53" s="57"/>
    </row>
    <row r="54" spans="1:14" s="33" customFormat="1" x14ac:dyDescent="0.3">
      <c r="A54" s="30"/>
      <c r="B54" s="31"/>
      <c r="C54" s="31"/>
      <c r="D54" s="31"/>
      <c r="E54" s="31"/>
      <c r="F54" s="31"/>
      <c r="G54" s="31"/>
      <c r="H54" s="32"/>
      <c r="L54" s="32"/>
      <c r="M54" s="32"/>
      <c r="N54" s="57"/>
    </row>
    <row r="55" spans="1:14" s="33" customFormat="1" x14ac:dyDescent="0.3">
      <c r="A55" s="30"/>
      <c r="B55" s="31"/>
      <c r="C55" s="31"/>
      <c r="D55" s="31"/>
      <c r="E55" s="31"/>
      <c r="F55" s="31"/>
      <c r="G55" s="31"/>
      <c r="H55" s="32"/>
      <c r="L55" s="32"/>
      <c r="M55" s="32"/>
      <c r="N55" s="57"/>
    </row>
    <row r="56" spans="1:14" s="33" customFormat="1" x14ac:dyDescent="0.3">
      <c r="A56" s="30"/>
      <c r="B56" s="31"/>
      <c r="C56" s="31"/>
      <c r="D56" s="31"/>
      <c r="E56" s="31"/>
      <c r="F56" s="31"/>
      <c r="G56" s="31"/>
      <c r="H56" s="32"/>
      <c r="L56" s="32"/>
      <c r="M56" s="32"/>
      <c r="N56" s="57"/>
    </row>
    <row r="57" spans="1:14" s="33" customFormat="1" x14ac:dyDescent="0.3">
      <c r="A57" s="30"/>
      <c r="B57" s="31"/>
      <c r="C57" s="31"/>
      <c r="D57" s="31"/>
      <c r="E57" s="31"/>
      <c r="F57" s="31"/>
      <c r="G57" s="31"/>
      <c r="H57" s="32"/>
      <c r="L57" s="32"/>
      <c r="M57" s="32"/>
      <c r="N57" s="57"/>
    </row>
    <row r="58" spans="1:14" s="33" customFormat="1" x14ac:dyDescent="0.3">
      <c r="A58" s="30"/>
      <c r="B58" s="31"/>
      <c r="C58" s="31"/>
      <c r="D58" s="31"/>
      <c r="E58" s="31"/>
      <c r="F58" s="31"/>
      <c r="G58" s="31"/>
      <c r="H58" s="32"/>
      <c r="L58" s="32"/>
      <c r="M58" s="32"/>
      <c r="N58" s="57"/>
    </row>
    <row r="59" spans="1:14" s="33" customFormat="1" x14ac:dyDescent="0.3">
      <c r="A59" s="30"/>
      <c r="B59" s="31"/>
      <c r="C59" s="31"/>
      <c r="D59" s="31"/>
      <c r="E59" s="31"/>
      <c r="F59" s="31"/>
      <c r="G59" s="31"/>
      <c r="H59" s="32"/>
      <c r="L59" s="32"/>
      <c r="M59" s="32"/>
      <c r="N59" s="57"/>
    </row>
    <row r="60" spans="1:14" s="33" customFormat="1" x14ac:dyDescent="0.3">
      <c r="A60" s="30"/>
      <c r="B60" s="31"/>
      <c r="C60" s="31"/>
      <c r="D60" s="31"/>
      <c r="E60" s="31"/>
      <c r="F60" s="31"/>
      <c r="G60" s="31"/>
      <c r="H60" s="32"/>
      <c r="L60" s="32"/>
      <c r="M60" s="32"/>
      <c r="N60" s="57"/>
    </row>
    <row r="61" spans="1:14" s="33" customFormat="1" x14ac:dyDescent="0.3">
      <c r="A61" s="30"/>
      <c r="B61" s="31"/>
      <c r="C61" s="31"/>
      <c r="D61" s="31"/>
      <c r="E61" s="31"/>
      <c r="F61" s="31"/>
      <c r="G61" s="31"/>
      <c r="H61" s="32"/>
      <c r="L61" s="32"/>
      <c r="M61" s="32"/>
      <c r="N61" s="57"/>
    </row>
    <row r="62" spans="1:14" s="33" customFormat="1" x14ac:dyDescent="0.3">
      <c r="A62" s="30"/>
      <c r="B62" s="31"/>
      <c r="C62" s="31"/>
      <c r="D62" s="31"/>
      <c r="E62" s="31"/>
      <c r="F62" s="31"/>
      <c r="G62" s="31"/>
      <c r="H62" s="32"/>
      <c r="L62" s="32"/>
      <c r="M62" s="32"/>
      <c r="N62" s="57"/>
    </row>
    <row r="63" spans="1:14" s="33" customFormat="1" x14ac:dyDescent="0.3">
      <c r="A63" s="30"/>
      <c r="B63" s="31"/>
      <c r="C63" s="31"/>
      <c r="D63" s="31"/>
      <c r="E63" s="31"/>
      <c r="F63" s="31"/>
      <c r="G63" s="31"/>
      <c r="H63" s="32"/>
      <c r="L63" s="32"/>
      <c r="M63" s="32"/>
      <c r="N63" s="57"/>
    </row>
    <row r="64" spans="1:14" s="33" customFormat="1" x14ac:dyDescent="0.3">
      <c r="A64" s="30"/>
      <c r="B64" s="31"/>
      <c r="C64" s="31"/>
      <c r="D64" s="31"/>
      <c r="E64" s="31"/>
      <c r="F64" s="31"/>
      <c r="G64" s="31"/>
      <c r="H64" s="32"/>
      <c r="L64" s="32"/>
      <c r="M64" s="32"/>
      <c r="N64" s="57"/>
    </row>
    <row r="65" spans="1:14" s="33" customFormat="1" x14ac:dyDescent="0.3">
      <c r="A65" s="30"/>
      <c r="B65" s="31"/>
      <c r="C65" s="31"/>
      <c r="D65" s="31"/>
      <c r="E65" s="31"/>
      <c r="F65" s="31"/>
      <c r="G65" s="31"/>
      <c r="H65" s="32"/>
      <c r="L65" s="32"/>
      <c r="M65" s="32"/>
      <c r="N65" s="57"/>
    </row>
    <row r="66" spans="1:14" s="33" customFormat="1" x14ac:dyDescent="0.3">
      <c r="A66" s="30"/>
      <c r="B66" s="31"/>
      <c r="C66" s="31"/>
      <c r="D66" s="31"/>
      <c r="E66" s="31"/>
      <c r="F66" s="31"/>
      <c r="G66" s="31"/>
      <c r="H66" s="32"/>
      <c r="L66" s="32"/>
      <c r="M66" s="32"/>
      <c r="N66" s="57"/>
    </row>
    <row r="67" spans="1:14" s="33" customFormat="1" x14ac:dyDescent="0.3">
      <c r="A67" s="30"/>
      <c r="B67" s="31"/>
      <c r="C67" s="31"/>
      <c r="D67" s="31"/>
      <c r="E67" s="31"/>
      <c r="F67" s="31"/>
      <c r="G67" s="31"/>
      <c r="H67" s="32"/>
      <c r="L67" s="32"/>
      <c r="M67" s="32"/>
      <c r="N67" s="57"/>
    </row>
    <row r="68" spans="1:14" s="33" customFormat="1" x14ac:dyDescent="0.3">
      <c r="A68" s="30"/>
      <c r="B68" s="31"/>
      <c r="C68" s="31"/>
      <c r="D68" s="31"/>
      <c r="E68" s="31"/>
      <c r="F68" s="31"/>
      <c r="G68" s="31"/>
      <c r="H68" s="32"/>
      <c r="L68" s="32"/>
      <c r="M68" s="32"/>
      <c r="N68" s="57"/>
    </row>
    <row r="69" spans="1:14" s="33" customFormat="1" x14ac:dyDescent="0.3">
      <c r="A69" s="30"/>
      <c r="B69" s="31"/>
      <c r="C69" s="31"/>
      <c r="D69" s="31"/>
      <c r="E69" s="31"/>
      <c r="F69" s="31"/>
      <c r="G69" s="31"/>
      <c r="H69" s="32"/>
      <c r="L69" s="32"/>
      <c r="M69" s="32"/>
      <c r="N69" s="57"/>
    </row>
    <row r="70" spans="1:14" s="33" customFormat="1" x14ac:dyDescent="0.3">
      <c r="A70" s="30"/>
      <c r="B70" s="31"/>
      <c r="C70" s="31"/>
      <c r="D70" s="31"/>
      <c r="E70" s="31"/>
      <c r="F70" s="31"/>
      <c r="G70" s="31"/>
      <c r="H70" s="32"/>
      <c r="L70" s="32"/>
      <c r="M70" s="32"/>
      <c r="N70" s="57"/>
    </row>
    <row r="71" spans="1:14" s="33" customFormat="1" x14ac:dyDescent="0.3">
      <c r="A71" s="30"/>
      <c r="B71" s="31"/>
      <c r="C71" s="31"/>
      <c r="D71" s="31"/>
      <c r="E71" s="31"/>
      <c r="F71" s="31"/>
      <c r="G71" s="31"/>
      <c r="H71" s="32"/>
      <c r="L71" s="32"/>
      <c r="M71" s="32"/>
      <c r="N71" s="57"/>
    </row>
    <row r="72" spans="1:14" s="33" customFormat="1" x14ac:dyDescent="0.3">
      <c r="A72" s="30"/>
      <c r="B72" s="31"/>
      <c r="C72" s="31"/>
      <c r="D72" s="31"/>
      <c r="E72" s="31"/>
      <c r="F72" s="31"/>
      <c r="G72" s="31"/>
      <c r="H72" s="32"/>
      <c r="L72" s="32"/>
      <c r="M72" s="32"/>
      <c r="N72" s="57"/>
    </row>
    <row r="73" spans="1:14" s="33" customFormat="1" x14ac:dyDescent="0.3">
      <c r="A73" s="30"/>
      <c r="B73" s="31"/>
      <c r="C73" s="31"/>
      <c r="D73" s="31"/>
      <c r="E73" s="31"/>
      <c r="F73" s="31"/>
      <c r="G73" s="31"/>
      <c r="H73" s="32"/>
      <c r="L73" s="32"/>
      <c r="M73" s="32"/>
      <c r="N73" s="57"/>
    </row>
    <row r="74" spans="1:14" s="33" customFormat="1" x14ac:dyDescent="0.3">
      <c r="A74" s="30"/>
      <c r="B74" s="31"/>
      <c r="C74" s="31"/>
      <c r="D74" s="31"/>
      <c r="E74" s="31"/>
      <c r="F74" s="31"/>
      <c r="G74" s="31"/>
      <c r="H74" s="32"/>
      <c r="L74" s="32"/>
      <c r="M74" s="32"/>
      <c r="N74" s="57"/>
    </row>
    <row r="75" spans="1:14" s="33" customFormat="1" x14ac:dyDescent="0.3">
      <c r="A75" s="30"/>
      <c r="B75" s="31"/>
      <c r="C75" s="31"/>
      <c r="D75" s="31"/>
      <c r="E75" s="31"/>
      <c r="F75" s="31"/>
      <c r="G75" s="31"/>
      <c r="H75" s="32"/>
      <c r="L75" s="32"/>
      <c r="M75" s="32"/>
      <c r="N75" s="57"/>
    </row>
    <row r="76" spans="1:14" s="33" customFormat="1" x14ac:dyDescent="0.3">
      <c r="A76" s="30"/>
      <c r="B76" s="31"/>
      <c r="C76" s="31"/>
      <c r="D76" s="31"/>
      <c r="E76" s="31"/>
      <c r="F76" s="31"/>
      <c r="G76" s="31"/>
      <c r="H76" s="32"/>
      <c r="L76" s="32"/>
      <c r="M76" s="32"/>
      <c r="N76" s="57"/>
    </row>
    <row r="77" spans="1:14" s="33" customFormat="1" x14ac:dyDescent="0.3">
      <c r="A77" s="30"/>
      <c r="B77" s="31"/>
      <c r="C77" s="31"/>
      <c r="D77" s="31"/>
      <c r="E77" s="31"/>
      <c r="F77" s="31"/>
      <c r="G77" s="31"/>
      <c r="H77" s="32"/>
      <c r="L77" s="32"/>
      <c r="M77" s="32"/>
      <c r="N77" s="57"/>
    </row>
    <row r="78" spans="1:14" s="33" customFormat="1" x14ac:dyDescent="0.3">
      <c r="A78" s="30"/>
      <c r="B78" s="31"/>
      <c r="C78" s="31"/>
      <c r="D78" s="31"/>
      <c r="E78" s="31"/>
      <c r="F78" s="31"/>
      <c r="G78" s="31"/>
      <c r="H78" s="32"/>
      <c r="L78" s="32"/>
      <c r="M78" s="32"/>
      <c r="N78" s="57"/>
    </row>
    <row r="79" spans="1:14" s="33" customFormat="1" x14ac:dyDescent="0.3">
      <c r="A79" s="30"/>
      <c r="B79" s="31"/>
      <c r="C79" s="31"/>
      <c r="D79" s="31"/>
      <c r="E79" s="31"/>
      <c r="F79" s="31"/>
      <c r="G79" s="31"/>
      <c r="H79" s="32"/>
      <c r="L79" s="32"/>
      <c r="M79" s="32"/>
      <c r="N79" s="57"/>
    </row>
    <row r="80" spans="1:14" s="33" customFormat="1" x14ac:dyDescent="0.3">
      <c r="A80" s="30"/>
      <c r="B80" s="31"/>
      <c r="C80" s="31"/>
      <c r="D80" s="31"/>
      <c r="E80" s="31"/>
      <c r="F80" s="31"/>
      <c r="G80" s="31"/>
      <c r="H80" s="32"/>
      <c r="L80" s="32"/>
      <c r="M80" s="32"/>
      <c r="N80" s="57"/>
    </row>
    <row r="81" spans="1:14" s="33" customFormat="1" x14ac:dyDescent="0.3">
      <c r="A81" s="30"/>
      <c r="B81" s="31"/>
      <c r="C81" s="31"/>
      <c r="D81" s="31"/>
      <c r="E81" s="31"/>
      <c r="F81" s="31"/>
      <c r="G81" s="31"/>
      <c r="H81" s="32"/>
      <c r="L81" s="32"/>
      <c r="M81" s="32"/>
      <c r="N81" s="57"/>
    </row>
    <row r="82" spans="1:14" s="33" customFormat="1" x14ac:dyDescent="0.3">
      <c r="A82" s="30"/>
      <c r="B82" s="31"/>
      <c r="C82" s="31"/>
      <c r="D82" s="31"/>
      <c r="E82" s="31"/>
      <c r="F82" s="31"/>
      <c r="G82" s="31"/>
      <c r="H82" s="32"/>
      <c r="L82" s="32"/>
      <c r="M82" s="32"/>
      <c r="N82" s="57"/>
    </row>
    <row r="83" spans="1:14" s="33" customFormat="1" x14ac:dyDescent="0.3">
      <c r="A83" s="30"/>
      <c r="B83" s="31"/>
      <c r="C83" s="31"/>
      <c r="D83" s="31"/>
      <c r="E83" s="31"/>
      <c r="F83" s="31"/>
      <c r="G83" s="31"/>
      <c r="H83" s="32"/>
      <c r="L83" s="32"/>
      <c r="M83" s="32"/>
      <c r="N83" s="57"/>
    </row>
    <row r="84" spans="1:14" s="33" customFormat="1" x14ac:dyDescent="0.3">
      <c r="A84" s="30"/>
      <c r="B84" s="31"/>
      <c r="C84" s="31"/>
      <c r="D84" s="31"/>
      <c r="E84" s="31"/>
      <c r="F84" s="31"/>
      <c r="G84" s="31"/>
      <c r="H84" s="32"/>
      <c r="L84" s="32"/>
      <c r="M84" s="32"/>
      <c r="N84" s="57"/>
    </row>
    <row r="85" spans="1:14" s="33" customFormat="1" x14ac:dyDescent="0.3">
      <c r="A85" s="30"/>
      <c r="B85" s="31"/>
      <c r="C85" s="31"/>
      <c r="D85" s="31"/>
      <c r="E85" s="31"/>
      <c r="F85" s="31"/>
      <c r="G85" s="31"/>
      <c r="H85" s="32"/>
      <c r="L85" s="32"/>
      <c r="M85" s="32"/>
      <c r="N85" s="57"/>
    </row>
    <row r="86" spans="1:14" s="33" customFormat="1" x14ac:dyDescent="0.3">
      <c r="A86" s="30"/>
      <c r="B86" s="31"/>
      <c r="C86" s="31"/>
      <c r="D86" s="31"/>
      <c r="E86" s="31"/>
      <c r="F86" s="31"/>
      <c r="G86" s="31"/>
      <c r="H86" s="32"/>
      <c r="L86" s="32"/>
      <c r="M86" s="32"/>
      <c r="N86" s="57"/>
    </row>
    <row r="87" spans="1:14" s="33" customFormat="1" x14ac:dyDescent="0.3">
      <c r="A87" s="30"/>
      <c r="B87" s="31"/>
      <c r="C87" s="31"/>
      <c r="D87" s="31"/>
      <c r="E87" s="31"/>
      <c r="F87" s="31"/>
      <c r="G87" s="31"/>
      <c r="H87" s="32"/>
      <c r="L87" s="32"/>
      <c r="M87" s="32"/>
      <c r="N87" s="57"/>
    </row>
    <row r="88" spans="1:14" s="33" customFormat="1" x14ac:dyDescent="0.3">
      <c r="A88" s="30"/>
      <c r="B88" s="31"/>
      <c r="C88" s="31"/>
      <c r="D88" s="31"/>
      <c r="E88" s="31"/>
      <c r="F88" s="31"/>
      <c r="G88" s="31"/>
      <c r="H88" s="32"/>
      <c r="L88" s="32"/>
      <c r="M88" s="32"/>
      <c r="N88" s="57"/>
    </row>
    <row r="89" spans="1:14" s="33" customFormat="1" x14ac:dyDescent="0.3">
      <c r="A89" s="30"/>
      <c r="B89" s="31"/>
      <c r="C89" s="31"/>
      <c r="D89" s="31"/>
      <c r="E89" s="31"/>
      <c r="F89" s="31"/>
      <c r="G89" s="31"/>
      <c r="H89" s="32"/>
      <c r="L89" s="32"/>
      <c r="M89" s="32"/>
      <c r="N89" s="57"/>
    </row>
    <row r="90" spans="1:14" s="33" customFormat="1" x14ac:dyDescent="0.3">
      <c r="A90" s="30"/>
      <c r="B90" s="31"/>
      <c r="C90" s="31"/>
      <c r="D90" s="31"/>
      <c r="E90" s="31"/>
      <c r="F90" s="31"/>
      <c r="G90" s="31"/>
      <c r="H90" s="32"/>
      <c r="L90" s="32"/>
      <c r="M90" s="32"/>
      <c r="N90" s="57"/>
    </row>
    <row r="91" spans="1:14" s="33" customFormat="1" x14ac:dyDescent="0.3">
      <c r="A91" s="30"/>
      <c r="B91" s="31"/>
      <c r="C91" s="31"/>
      <c r="D91" s="31"/>
      <c r="E91" s="31"/>
      <c r="F91" s="31"/>
      <c r="G91" s="31"/>
      <c r="H91" s="32"/>
      <c r="L91" s="32"/>
      <c r="M91" s="32"/>
      <c r="N91" s="57"/>
    </row>
    <row r="92" spans="1:14" s="33" customFormat="1" x14ac:dyDescent="0.3">
      <c r="A92" s="30"/>
      <c r="B92" s="31"/>
      <c r="C92" s="31"/>
      <c r="D92" s="31"/>
      <c r="E92" s="31"/>
      <c r="F92" s="31"/>
      <c r="G92" s="31"/>
      <c r="H92" s="32"/>
      <c r="L92" s="32"/>
      <c r="M92" s="32"/>
      <c r="N92" s="57"/>
    </row>
    <row r="93" spans="1:14" s="33" customFormat="1" x14ac:dyDescent="0.3">
      <c r="A93" s="30"/>
      <c r="B93" s="31"/>
      <c r="C93" s="31"/>
      <c r="D93" s="31"/>
      <c r="E93" s="31"/>
      <c r="F93" s="31"/>
      <c r="G93" s="31"/>
      <c r="H93" s="32"/>
      <c r="L93" s="32"/>
      <c r="M93" s="32"/>
      <c r="N93" s="57"/>
    </row>
    <row r="94" spans="1:14" s="33" customFormat="1" x14ac:dyDescent="0.3">
      <c r="A94" s="30"/>
      <c r="B94" s="31"/>
      <c r="C94" s="31"/>
      <c r="D94" s="31"/>
      <c r="E94" s="31"/>
      <c r="F94" s="31"/>
      <c r="G94" s="31"/>
      <c r="H94" s="32"/>
      <c r="L94" s="32"/>
      <c r="M94" s="32"/>
      <c r="N94" s="57"/>
    </row>
    <row r="95" spans="1:14" s="33" customFormat="1" x14ac:dyDescent="0.3">
      <c r="A95" s="30"/>
      <c r="B95" s="31"/>
      <c r="C95" s="31"/>
      <c r="D95" s="31"/>
      <c r="E95" s="31"/>
      <c r="F95" s="31"/>
      <c r="G95" s="31"/>
      <c r="H95" s="32"/>
      <c r="L95" s="32"/>
      <c r="M95" s="32"/>
      <c r="N95" s="57"/>
    </row>
    <row r="96" spans="1:14" s="33" customFormat="1" x14ac:dyDescent="0.3">
      <c r="A96" s="30"/>
      <c r="B96" s="31"/>
      <c r="C96" s="31"/>
      <c r="D96" s="31"/>
      <c r="E96" s="31"/>
      <c r="F96" s="31"/>
      <c r="G96" s="31"/>
      <c r="H96" s="32"/>
      <c r="L96" s="32"/>
      <c r="M96" s="32"/>
      <c r="N96" s="57"/>
    </row>
    <row r="97" spans="1:14" s="33" customFormat="1" x14ac:dyDescent="0.3">
      <c r="A97" s="30"/>
      <c r="B97" s="31"/>
      <c r="C97" s="31"/>
      <c r="D97" s="31"/>
      <c r="E97" s="31"/>
      <c r="F97" s="31"/>
      <c r="G97" s="31"/>
      <c r="H97" s="32"/>
      <c r="L97" s="32"/>
      <c r="M97" s="32"/>
      <c r="N97" s="57"/>
    </row>
    <row r="98" spans="1:14" s="33" customFormat="1" x14ac:dyDescent="0.3">
      <c r="A98" s="30"/>
      <c r="B98" s="31"/>
      <c r="C98" s="31"/>
      <c r="D98" s="31"/>
      <c r="E98" s="31"/>
      <c r="F98" s="31"/>
      <c r="G98" s="31"/>
      <c r="H98" s="32"/>
      <c r="L98" s="32"/>
      <c r="M98" s="32"/>
      <c r="N98" s="57"/>
    </row>
    <row r="99" spans="1:14" s="33" customFormat="1" x14ac:dyDescent="0.3">
      <c r="A99" s="30"/>
      <c r="B99" s="31"/>
      <c r="C99" s="31"/>
      <c r="D99" s="31"/>
      <c r="E99" s="31"/>
      <c r="F99" s="31"/>
      <c r="G99" s="31"/>
      <c r="H99" s="32"/>
      <c r="L99" s="32"/>
      <c r="M99" s="32"/>
      <c r="N99" s="57"/>
    </row>
    <row r="100" spans="1:14" s="33" customFormat="1" x14ac:dyDescent="0.3">
      <c r="A100" s="30"/>
      <c r="B100" s="31"/>
      <c r="C100" s="31"/>
      <c r="D100" s="31"/>
      <c r="E100" s="31"/>
      <c r="F100" s="31"/>
      <c r="G100" s="31"/>
      <c r="H100" s="32"/>
      <c r="L100" s="32"/>
      <c r="M100" s="32"/>
      <c r="N100" s="57"/>
    </row>
    <row r="101" spans="1:14" s="33" customFormat="1" x14ac:dyDescent="0.3">
      <c r="A101" s="30"/>
      <c r="B101" s="31"/>
      <c r="C101" s="31"/>
      <c r="D101" s="31"/>
      <c r="E101" s="31"/>
      <c r="F101" s="31"/>
      <c r="G101" s="31"/>
      <c r="H101" s="32"/>
      <c r="L101" s="32"/>
      <c r="M101" s="32"/>
      <c r="N101" s="57"/>
    </row>
    <row r="102" spans="1:14" s="33" customFormat="1" x14ac:dyDescent="0.3">
      <c r="A102" s="30"/>
      <c r="B102" s="31"/>
      <c r="C102" s="31"/>
      <c r="D102" s="31"/>
      <c r="E102" s="31"/>
      <c r="F102" s="31"/>
      <c r="G102" s="31"/>
      <c r="H102" s="32"/>
      <c r="L102" s="32"/>
      <c r="M102" s="32"/>
      <c r="N102" s="57"/>
    </row>
    <row r="103" spans="1:14" s="33" customFormat="1" x14ac:dyDescent="0.3">
      <c r="A103" s="30"/>
      <c r="B103" s="31"/>
      <c r="C103" s="31"/>
      <c r="D103" s="31"/>
      <c r="E103" s="31"/>
      <c r="F103" s="31"/>
      <c r="G103" s="31"/>
      <c r="H103" s="32"/>
      <c r="L103" s="32"/>
      <c r="M103" s="32"/>
      <c r="N103" s="57"/>
    </row>
    <row r="104" spans="1:14" s="33" customFormat="1" x14ac:dyDescent="0.3">
      <c r="A104" s="30"/>
      <c r="B104" s="31"/>
      <c r="C104" s="31"/>
      <c r="D104" s="31"/>
      <c r="E104" s="31"/>
      <c r="F104" s="31"/>
      <c r="G104" s="31"/>
      <c r="H104" s="32"/>
      <c r="L104" s="32"/>
      <c r="M104" s="32"/>
      <c r="N104" s="57"/>
    </row>
    <row r="105" spans="1:14" s="33" customFormat="1" x14ac:dyDescent="0.3">
      <c r="A105" s="30"/>
      <c r="B105" s="31"/>
      <c r="C105" s="31"/>
      <c r="D105" s="31"/>
      <c r="E105" s="31"/>
      <c r="F105" s="31"/>
      <c r="G105" s="31"/>
      <c r="H105" s="32"/>
      <c r="L105" s="32"/>
      <c r="M105" s="32"/>
      <c r="N105" s="57"/>
    </row>
    <row r="106" spans="1:14" s="33" customFormat="1" x14ac:dyDescent="0.3">
      <c r="A106" s="30"/>
      <c r="B106" s="31"/>
      <c r="C106" s="31"/>
      <c r="D106" s="31"/>
      <c r="E106" s="31"/>
      <c r="F106" s="31"/>
      <c r="G106" s="31"/>
      <c r="H106" s="32"/>
      <c r="L106" s="32"/>
      <c r="M106" s="32"/>
      <c r="N106" s="57"/>
    </row>
    <row r="107" spans="1:14" s="33" customFormat="1" x14ac:dyDescent="0.3">
      <c r="A107" s="30"/>
      <c r="B107" s="31"/>
      <c r="C107" s="31"/>
      <c r="D107" s="31"/>
      <c r="E107" s="31"/>
      <c r="F107" s="31"/>
      <c r="G107" s="31"/>
      <c r="H107" s="32"/>
      <c r="L107" s="32"/>
      <c r="M107" s="32"/>
      <c r="N107" s="57"/>
    </row>
    <row r="108" spans="1:14" s="33" customFormat="1" x14ac:dyDescent="0.3">
      <c r="A108" s="30"/>
      <c r="B108" s="31"/>
      <c r="C108" s="31"/>
      <c r="D108" s="31"/>
      <c r="E108" s="31"/>
      <c r="F108" s="31"/>
      <c r="G108" s="31"/>
      <c r="H108" s="32"/>
      <c r="L108" s="32"/>
      <c r="M108" s="32"/>
      <c r="N108" s="57"/>
    </row>
    <row r="109" spans="1:14" s="33" customFormat="1" x14ac:dyDescent="0.3">
      <c r="A109" s="30"/>
      <c r="B109" s="31"/>
      <c r="C109" s="31"/>
      <c r="D109" s="31"/>
      <c r="E109" s="31"/>
      <c r="F109" s="31"/>
      <c r="G109" s="31"/>
      <c r="H109" s="32"/>
      <c r="L109" s="32"/>
      <c r="M109" s="32"/>
      <c r="N109" s="57"/>
    </row>
    <row r="110" spans="1:14" s="33" customFormat="1" x14ac:dyDescent="0.3">
      <c r="A110" s="30"/>
      <c r="B110" s="31"/>
      <c r="C110" s="31"/>
      <c r="D110" s="31"/>
      <c r="E110" s="31"/>
      <c r="F110" s="31"/>
      <c r="G110" s="31"/>
      <c r="H110" s="32"/>
      <c r="L110" s="32"/>
      <c r="M110" s="32"/>
      <c r="N110" s="57"/>
    </row>
    <row r="111" spans="1:14" s="33" customFormat="1" x14ac:dyDescent="0.3">
      <c r="A111" s="30"/>
      <c r="B111" s="31"/>
      <c r="C111" s="31"/>
      <c r="D111" s="31"/>
      <c r="E111" s="31"/>
      <c r="F111" s="31"/>
      <c r="G111" s="31"/>
      <c r="H111" s="32"/>
      <c r="L111" s="32"/>
      <c r="M111" s="32"/>
      <c r="N111" s="57"/>
    </row>
    <row r="112" spans="1:14" s="33" customFormat="1" x14ac:dyDescent="0.3">
      <c r="A112" s="30"/>
      <c r="B112" s="31"/>
      <c r="C112" s="31"/>
      <c r="D112" s="31"/>
      <c r="E112" s="31"/>
      <c r="F112" s="31"/>
      <c r="G112" s="31"/>
      <c r="H112" s="32"/>
      <c r="L112" s="32"/>
      <c r="M112" s="32"/>
      <c r="N112" s="57"/>
    </row>
    <row r="113" spans="1:14" s="33" customFormat="1" x14ac:dyDescent="0.3">
      <c r="A113" s="30"/>
      <c r="B113" s="31"/>
      <c r="C113" s="31"/>
      <c r="D113" s="31"/>
      <c r="E113" s="31"/>
      <c r="F113" s="31"/>
      <c r="G113" s="31"/>
      <c r="H113" s="32"/>
      <c r="L113" s="32"/>
      <c r="M113" s="32"/>
      <c r="N113" s="57"/>
    </row>
    <row r="114" spans="1:14" s="33" customFormat="1" x14ac:dyDescent="0.3">
      <c r="A114" s="30"/>
      <c r="B114" s="31"/>
      <c r="C114" s="31"/>
      <c r="D114" s="31"/>
      <c r="E114" s="31"/>
      <c r="F114" s="31"/>
      <c r="G114" s="31"/>
      <c r="H114" s="32"/>
      <c r="L114" s="32"/>
      <c r="M114" s="32"/>
      <c r="N114" s="57"/>
    </row>
    <row r="115" spans="1:14" s="33" customFormat="1" x14ac:dyDescent="0.3">
      <c r="A115" s="30"/>
      <c r="B115" s="31"/>
      <c r="C115" s="31"/>
      <c r="D115" s="31"/>
      <c r="E115" s="31"/>
      <c r="F115" s="31"/>
      <c r="G115" s="31"/>
      <c r="H115" s="32"/>
      <c r="L115" s="32"/>
      <c r="M115" s="32"/>
      <c r="N115" s="57"/>
    </row>
    <row r="116" spans="1:14" s="33" customFormat="1" x14ac:dyDescent="0.3">
      <c r="A116" s="30"/>
      <c r="B116" s="31"/>
      <c r="C116" s="31"/>
      <c r="D116" s="31"/>
      <c r="E116" s="31"/>
      <c r="F116" s="31"/>
      <c r="G116" s="31"/>
      <c r="H116" s="32"/>
      <c r="L116" s="32"/>
      <c r="M116" s="32"/>
      <c r="N116" s="57"/>
    </row>
    <row r="117" spans="1:14" s="33" customFormat="1" x14ac:dyDescent="0.3">
      <c r="A117" s="30"/>
      <c r="B117" s="31"/>
      <c r="C117" s="31"/>
      <c r="D117" s="31"/>
      <c r="E117" s="31"/>
      <c r="F117" s="31"/>
      <c r="G117" s="31"/>
      <c r="H117" s="32"/>
      <c r="L117" s="32"/>
      <c r="M117" s="32"/>
      <c r="N117" s="57"/>
    </row>
    <row r="118" spans="1:14" s="33" customFormat="1" x14ac:dyDescent="0.3">
      <c r="A118" s="30"/>
      <c r="B118" s="31"/>
      <c r="C118" s="31"/>
      <c r="D118" s="31"/>
      <c r="E118" s="31"/>
      <c r="F118" s="31"/>
      <c r="G118" s="31"/>
      <c r="H118" s="32"/>
      <c r="L118" s="32"/>
      <c r="M118" s="32"/>
      <c r="N118" s="57"/>
    </row>
    <row r="119" spans="1:14" s="33" customFormat="1" x14ac:dyDescent="0.3">
      <c r="A119" s="30"/>
      <c r="B119" s="31"/>
      <c r="C119" s="31"/>
      <c r="D119" s="31"/>
      <c r="E119" s="31"/>
      <c r="F119" s="31"/>
      <c r="G119" s="31"/>
      <c r="H119" s="32"/>
      <c r="L119" s="32"/>
      <c r="M119" s="32"/>
      <c r="N119" s="57"/>
    </row>
    <row r="120" spans="1:14" s="33" customFormat="1" x14ac:dyDescent="0.3">
      <c r="A120" s="30"/>
      <c r="B120" s="31"/>
      <c r="C120" s="31"/>
      <c r="D120" s="31"/>
      <c r="E120" s="31"/>
      <c r="F120" s="31"/>
      <c r="G120" s="31"/>
      <c r="H120" s="32"/>
      <c r="L120" s="32"/>
      <c r="M120" s="32"/>
      <c r="N120" s="57"/>
    </row>
    <row r="121" spans="1:14" s="33" customFormat="1" x14ac:dyDescent="0.3">
      <c r="A121" s="30"/>
      <c r="B121" s="31"/>
      <c r="C121" s="31"/>
      <c r="D121" s="31"/>
      <c r="E121" s="31"/>
      <c r="F121" s="31"/>
      <c r="G121" s="31"/>
      <c r="H121" s="32"/>
      <c r="L121" s="32"/>
      <c r="M121" s="32"/>
      <c r="N121" s="57"/>
    </row>
    <row r="122" spans="1:14" s="33" customFormat="1" x14ac:dyDescent="0.3">
      <c r="A122" s="30"/>
      <c r="B122" s="31"/>
      <c r="C122" s="31"/>
      <c r="D122" s="31"/>
      <c r="E122" s="31"/>
      <c r="F122" s="31"/>
      <c r="G122" s="31"/>
      <c r="H122" s="32"/>
      <c r="L122" s="32"/>
      <c r="M122" s="32"/>
      <c r="N122" s="57"/>
    </row>
    <row r="123" spans="1:14" s="33" customFormat="1" x14ac:dyDescent="0.3">
      <c r="A123" s="30"/>
      <c r="B123" s="31"/>
      <c r="C123" s="31"/>
      <c r="D123" s="31"/>
      <c r="E123" s="31"/>
      <c r="F123" s="31"/>
      <c r="G123" s="31"/>
      <c r="H123" s="32"/>
      <c r="L123" s="32"/>
      <c r="M123" s="32"/>
      <c r="N123" s="57"/>
    </row>
    <row r="124" spans="1:14" s="33" customFormat="1" x14ac:dyDescent="0.3">
      <c r="A124" s="30"/>
      <c r="B124" s="31"/>
      <c r="C124" s="31"/>
      <c r="D124" s="31"/>
      <c r="E124" s="31"/>
      <c r="F124" s="31"/>
      <c r="G124" s="31"/>
      <c r="H124" s="32"/>
      <c r="L124" s="32"/>
      <c r="M124" s="32"/>
      <c r="N124" s="57"/>
    </row>
    <row r="125" spans="1:14" s="33" customFormat="1" x14ac:dyDescent="0.3">
      <c r="A125" s="30"/>
      <c r="B125" s="31"/>
      <c r="C125" s="31"/>
      <c r="D125" s="31"/>
      <c r="E125" s="31"/>
      <c r="F125" s="31"/>
      <c r="G125" s="31"/>
      <c r="H125" s="32"/>
      <c r="L125" s="32"/>
      <c r="M125" s="32"/>
      <c r="N125" s="57"/>
    </row>
    <row r="126" spans="1:14" s="33" customFormat="1" x14ac:dyDescent="0.3">
      <c r="A126" s="30"/>
      <c r="B126" s="31"/>
      <c r="C126" s="31"/>
      <c r="D126" s="31"/>
      <c r="E126" s="31"/>
      <c r="F126" s="31"/>
      <c r="G126" s="31"/>
      <c r="H126" s="32"/>
      <c r="L126" s="32"/>
      <c r="M126" s="32"/>
      <c r="N126" s="57"/>
    </row>
    <row r="127" spans="1:14" s="33" customFormat="1" x14ac:dyDescent="0.3">
      <c r="A127" s="30"/>
      <c r="B127" s="31"/>
      <c r="C127" s="31"/>
      <c r="D127" s="31"/>
      <c r="E127" s="31"/>
      <c r="F127" s="31"/>
      <c r="G127" s="31"/>
      <c r="H127" s="32"/>
      <c r="L127" s="32"/>
      <c r="M127" s="32"/>
      <c r="N127" s="57"/>
    </row>
    <row r="128" spans="1:14" s="33" customFormat="1" x14ac:dyDescent="0.3">
      <c r="A128" s="30"/>
      <c r="B128" s="31"/>
      <c r="C128" s="31"/>
      <c r="D128" s="31"/>
      <c r="E128" s="31"/>
      <c r="F128" s="31"/>
      <c r="G128" s="31"/>
      <c r="H128" s="32"/>
      <c r="L128" s="32"/>
      <c r="M128" s="32"/>
      <c r="N128" s="57"/>
    </row>
    <row r="129" spans="1:14" s="33" customFormat="1" x14ac:dyDescent="0.3">
      <c r="A129" s="30"/>
      <c r="B129" s="31"/>
      <c r="C129" s="31"/>
      <c r="D129" s="31"/>
      <c r="E129" s="31"/>
      <c r="F129" s="31"/>
      <c r="G129" s="31"/>
      <c r="H129" s="32"/>
      <c r="L129" s="32"/>
      <c r="M129" s="32"/>
      <c r="N129" s="57"/>
    </row>
    <row r="130" spans="1:14" s="33" customFormat="1" x14ac:dyDescent="0.3">
      <c r="A130" s="30"/>
      <c r="B130" s="31"/>
      <c r="C130" s="31"/>
      <c r="D130" s="31"/>
      <c r="E130" s="31"/>
      <c r="F130" s="31"/>
      <c r="G130" s="31"/>
      <c r="H130" s="32"/>
      <c r="L130" s="32"/>
      <c r="M130" s="32"/>
      <c r="N130" s="57"/>
    </row>
    <row r="131" spans="1:14" s="33" customFormat="1" x14ac:dyDescent="0.3">
      <c r="A131" s="30"/>
      <c r="B131" s="31"/>
      <c r="C131" s="31"/>
      <c r="D131" s="31"/>
      <c r="E131" s="31"/>
      <c r="F131" s="31"/>
      <c r="G131" s="31"/>
      <c r="H131" s="32"/>
      <c r="L131" s="32"/>
      <c r="M131" s="32"/>
      <c r="N131" s="57"/>
    </row>
    <row r="132" spans="1:14" s="33" customFormat="1" x14ac:dyDescent="0.3">
      <c r="A132" s="30"/>
      <c r="B132" s="31"/>
      <c r="C132" s="31"/>
      <c r="D132" s="31"/>
      <c r="E132" s="31"/>
      <c r="F132" s="31"/>
      <c r="G132" s="31"/>
      <c r="H132" s="32"/>
      <c r="L132" s="32"/>
      <c r="M132" s="32"/>
      <c r="N132" s="57"/>
    </row>
    <row r="133" spans="1:14" s="33" customFormat="1" x14ac:dyDescent="0.3">
      <c r="A133" s="30"/>
      <c r="B133" s="31"/>
      <c r="C133" s="31"/>
      <c r="D133" s="31"/>
      <c r="E133" s="31"/>
      <c r="F133" s="31"/>
      <c r="G133" s="31"/>
      <c r="H133" s="32"/>
      <c r="L133" s="32"/>
      <c r="M133" s="32"/>
      <c r="N133" s="57"/>
    </row>
    <row r="134" spans="1:14" s="33" customFormat="1" x14ac:dyDescent="0.3">
      <c r="A134" s="30"/>
      <c r="B134" s="31"/>
      <c r="C134" s="31"/>
      <c r="D134" s="31"/>
      <c r="E134" s="31"/>
      <c r="F134" s="31"/>
      <c r="G134" s="31"/>
      <c r="H134" s="32"/>
      <c r="L134" s="32"/>
      <c r="M134" s="32"/>
      <c r="N134" s="57"/>
    </row>
    <row r="135" spans="1:14" s="33" customFormat="1" x14ac:dyDescent="0.3">
      <c r="A135" s="30"/>
      <c r="B135" s="31"/>
      <c r="C135" s="31"/>
      <c r="D135" s="31"/>
      <c r="E135" s="31"/>
      <c r="F135" s="31"/>
      <c r="G135" s="31"/>
      <c r="H135" s="32"/>
      <c r="L135" s="32"/>
      <c r="M135" s="32"/>
      <c r="N135" s="57"/>
    </row>
    <row r="136" spans="1:14" s="33" customFormat="1" x14ac:dyDescent="0.3">
      <c r="A136" s="30"/>
      <c r="B136" s="31"/>
      <c r="C136" s="31"/>
      <c r="D136" s="31"/>
      <c r="E136" s="31"/>
      <c r="F136" s="31"/>
      <c r="G136" s="31"/>
      <c r="H136" s="32"/>
      <c r="L136" s="32"/>
      <c r="M136" s="32"/>
      <c r="N136" s="57"/>
    </row>
    <row r="137" spans="1:14" s="33" customFormat="1" x14ac:dyDescent="0.3">
      <c r="A137" s="30"/>
      <c r="B137" s="31"/>
      <c r="C137" s="31"/>
      <c r="D137" s="31"/>
      <c r="E137" s="31"/>
      <c r="F137" s="31"/>
      <c r="G137" s="31"/>
      <c r="H137" s="32"/>
      <c r="L137" s="32"/>
      <c r="M137" s="32"/>
      <c r="N137" s="57"/>
    </row>
    <row r="138" spans="1:14" s="33" customFormat="1" x14ac:dyDescent="0.3">
      <c r="A138" s="30"/>
      <c r="B138" s="31"/>
      <c r="C138" s="31"/>
      <c r="D138" s="31"/>
      <c r="E138" s="31"/>
      <c r="F138" s="31"/>
      <c r="G138" s="31"/>
      <c r="H138" s="32"/>
      <c r="L138" s="32"/>
      <c r="M138" s="32"/>
      <c r="N138" s="57"/>
    </row>
    <row r="139" spans="1:14" s="33" customFormat="1" x14ac:dyDescent="0.3">
      <c r="A139" s="30"/>
      <c r="B139" s="31"/>
      <c r="C139" s="31"/>
      <c r="D139" s="31"/>
      <c r="E139" s="31"/>
      <c r="F139" s="31"/>
      <c r="G139" s="31"/>
      <c r="H139" s="32"/>
      <c r="L139" s="32"/>
      <c r="M139" s="32"/>
      <c r="N139" s="57"/>
    </row>
    <row r="140" spans="1:14" s="33" customFormat="1" x14ac:dyDescent="0.3">
      <c r="A140" s="30"/>
      <c r="B140" s="31"/>
      <c r="C140" s="31"/>
      <c r="D140" s="31"/>
      <c r="E140" s="31"/>
      <c r="F140" s="31"/>
      <c r="G140" s="31"/>
      <c r="H140" s="32"/>
      <c r="L140" s="32"/>
      <c r="M140" s="32"/>
      <c r="N140" s="57"/>
    </row>
    <row r="141" spans="1:14" s="33" customFormat="1" x14ac:dyDescent="0.3">
      <c r="A141" s="30"/>
      <c r="B141" s="31"/>
      <c r="C141" s="31"/>
      <c r="D141" s="31"/>
      <c r="E141" s="31"/>
      <c r="F141" s="31"/>
      <c r="G141" s="31"/>
      <c r="H141" s="32"/>
      <c r="L141" s="32"/>
      <c r="M141" s="32"/>
      <c r="N141" s="57"/>
    </row>
    <row r="142" spans="1:14" s="33" customFormat="1" x14ac:dyDescent="0.3">
      <c r="A142" s="30"/>
      <c r="B142" s="31"/>
      <c r="C142" s="31"/>
      <c r="D142" s="31"/>
      <c r="E142" s="31"/>
      <c r="F142" s="31"/>
      <c r="G142" s="31"/>
      <c r="H142" s="32"/>
      <c r="L142" s="32"/>
      <c r="M142" s="32"/>
      <c r="N142" s="57"/>
    </row>
    <row r="143" spans="1:14" s="33" customFormat="1" x14ac:dyDescent="0.3">
      <c r="A143" s="30"/>
      <c r="B143" s="31"/>
      <c r="C143" s="31"/>
      <c r="D143" s="31"/>
      <c r="E143" s="31"/>
      <c r="F143" s="31"/>
      <c r="G143" s="31"/>
      <c r="H143" s="32"/>
      <c r="L143" s="32"/>
      <c r="M143" s="32"/>
      <c r="N143" s="57"/>
    </row>
    <row r="144" spans="1:14" s="33" customFormat="1" x14ac:dyDescent="0.3">
      <c r="A144" s="30"/>
      <c r="B144" s="31"/>
      <c r="C144" s="31"/>
      <c r="D144" s="31"/>
      <c r="E144" s="31"/>
      <c r="F144" s="31"/>
      <c r="G144" s="31"/>
      <c r="H144" s="32"/>
      <c r="L144" s="32"/>
      <c r="M144" s="32"/>
      <c r="N144" s="57"/>
    </row>
    <row r="145" spans="1:14" s="33" customFormat="1" x14ac:dyDescent="0.3">
      <c r="A145" s="30"/>
      <c r="B145" s="31"/>
      <c r="C145" s="31"/>
      <c r="D145" s="31"/>
      <c r="E145" s="31"/>
      <c r="F145" s="31"/>
      <c r="G145" s="31"/>
      <c r="H145" s="32"/>
      <c r="L145" s="32"/>
      <c r="M145" s="32"/>
      <c r="N145" s="57"/>
    </row>
    <row r="146" spans="1:14" s="33" customFormat="1" x14ac:dyDescent="0.3">
      <c r="A146" s="30"/>
      <c r="B146" s="31"/>
      <c r="C146" s="31"/>
      <c r="D146" s="31"/>
      <c r="E146" s="31"/>
      <c r="F146" s="31"/>
      <c r="G146" s="31"/>
      <c r="H146" s="32"/>
      <c r="L146" s="32"/>
      <c r="M146" s="32"/>
      <c r="N146" s="57"/>
    </row>
    <row r="147" spans="1:14" s="33" customFormat="1" x14ac:dyDescent="0.3">
      <c r="A147" s="30"/>
      <c r="B147" s="31"/>
      <c r="C147" s="31"/>
      <c r="D147" s="31"/>
      <c r="E147" s="31"/>
      <c r="F147" s="31"/>
      <c r="G147" s="31"/>
      <c r="H147" s="32"/>
      <c r="L147" s="32"/>
      <c r="M147" s="32"/>
      <c r="N147" s="57"/>
    </row>
    <row r="148" spans="1:14" s="33" customFormat="1" x14ac:dyDescent="0.3">
      <c r="A148" s="30"/>
      <c r="B148" s="31"/>
      <c r="C148" s="31"/>
      <c r="D148" s="31"/>
      <c r="E148" s="31"/>
      <c r="F148" s="31"/>
      <c r="G148" s="31"/>
      <c r="H148" s="32"/>
      <c r="L148" s="32"/>
      <c r="M148" s="32"/>
      <c r="N148" s="57"/>
    </row>
    <row r="149" spans="1:14" s="33" customFormat="1" x14ac:dyDescent="0.3">
      <c r="A149" s="30"/>
      <c r="B149" s="31"/>
      <c r="C149" s="31"/>
      <c r="D149" s="31"/>
      <c r="E149" s="31"/>
      <c r="F149" s="31"/>
      <c r="G149" s="31"/>
      <c r="H149" s="32"/>
      <c r="L149" s="32"/>
      <c r="M149" s="32"/>
      <c r="N149" s="57"/>
    </row>
    <row r="150" spans="1:14" s="33" customFormat="1" x14ac:dyDescent="0.3">
      <c r="A150" s="30"/>
      <c r="B150" s="31"/>
      <c r="C150" s="31"/>
      <c r="D150" s="31"/>
      <c r="E150" s="31"/>
      <c r="F150" s="31"/>
      <c r="G150" s="31"/>
      <c r="H150" s="32"/>
      <c r="L150" s="32"/>
      <c r="M150" s="32"/>
      <c r="N150" s="57"/>
    </row>
    <row r="151" spans="1:14" s="33" customFormat="1" x14ac:dyDescent="0.3">
      <c r="A151" s="30"/>
      <c r="B151" s="31"/>
      <c r="C151" s="31"/>
      <c r="D151" s="31"/>
      <c r="E151" s="31"/>
      <c r="F151" s="31"/>
      <c r="G151" s="31"/>
      <c r="H151" s="32"/>
      <c r="L151" s="32"/>
      <c r="M151" s="32"/>
      <c r="N151" s="57"/>
    </row>
    <row r="152" spans="1:14" s="33" customFormat="1" x14ac:dyDescent="0.3">
      <c r="A152" s="30"/>
      <c r="B152" s="31"/>
      <c r="C152" s="31"/>
      <c r="D152" s="31"/>
      <c r="E152" s="31"/>
      <c r="F152" s="31"/>
      <c r="G152" s="31"/>
      <c r="H152" s="32"/>
      <c r="L152" s="32"/>
      <c r="M152" s="32"/>
      <c r="N152" s="57"/>
    </row>
    <row r="153" spans="1:14" s="33" customFormat="1" x14ac:dyDescent="0.3">
      <c r="A153" s="30"/>
      <c r="B153" s="31"/>
      <c r="C153" s="31"/>
      <c r="D153" s="31"/>
      <c r="E153" s="31"/>
      <c r="F153" s="31"/>
      <c r="G153" s="31"/>
      <c r="H153" s="32"/>
      <c r="L153" s="32"/>
      <c r="M153" s="32"/>
      <c r="N153" s="57"/>
    </row>
    <row r="154" spans="1:14" s="33" customFormat="1" x14ac:dyDescent="0.3">
      <c r="A154" s="30"/>
      <c r="B154" s="31"/>
      <c r="C154" s="31"/>
      <c r="D154" s="31"/>
      <c r="E154" s="31"/>
      <c r="F154" s="31"/>
      <c r="G154" s="31"/>
      <c r="H154" s="32"/>
      <c r="L154" s="32"/>
      <c r="M154" s="32"/>
      <c r="N154" s="57"/>
    </row>
    <row r="155" spans="1:14" s="33" customFormat="1" x14ac:dyDescent="0.3">
      <c r="A155" s="30"/>
      <c r="B155" s="31"/>
      <c r="C155" s="31"/>
      <c r="D155" s="31"/>
      <c r="E155" s="31"/>
      <c r="F155" s="31"/>
      <c r="G155" s="31"/>
      <c r="H155" s="32"/>
      <c r="L155" s="32"/>
      <c r="M155" s="32"/>
      <c r="N155" s="57"/>
    </row>
    <row r="156" spans="1:14" s="33" customFormat="1" x14ac:dyDescent="0.3">
      <c r="A156" s="30"/>
      <c r="B156" s="31"/>
      <c r="C156" s="31"/>
      <c r="D156" s="31"/>
      <c r="E156" s="31"/>
      <c r="F156" s="31"/>
      <c r="G156" s="31"/>
      <c r="H156" s="32"/>
      <c r="L156" s="32"/>
      <c r="M156" s="32"/>
      <c r="N156" s="57"/>
    </row>
    <row r="157" spans="1:14" s="33" customFormat="1" x14ac:dyDescent="0.3">
      <c r="A157" s="30"/>
      <c r="B157" s="31"/>
      <c r="C157" s="31"/>
      <c r="D157" s="31"/>
      <c r="E157" s="31"/>
      <c r="F157" s="31"/>
      <c r="G157" s="31"/>
      <c r="H157" s="32"/>
      <c r="L157" s="32"/>
      <c r="M157" s="32"/>
      <c r="N157" s="57"/>
    </row>
    <row r="158" spans="1:14" s="33" customFormat="1" x14ac:dyDescent="0.3">
      <c r="A158" s="30"/>
      <c r="B158" s="31"/>
      <c r="C158" s="31"/>
      <c r="D158" s="31"/>
      <c r="E158" s="31"/>
      <c r="F158" s="31"/>
      <c r="G158" s="31"/>
      <c r="H158" s="32"/>
      <c r="L158" s="32"/>
      <c r="M158" s="32"/>
      <c r="N158" s="57"/>
    </row>
    <row r="159" spans="1:14" s="33" customFormat="1" x14ac:dyDescent="0.3">
      <c r="A159" s="30"/>
      <c r="B159" s="31"/>
      <c r="C159" s="31"/>
      <c r="D159" s="31"/>
      <c r="E159" s="31"/>
      <c r="F159" s="31"/>
      <c r="G159" s="31"/>
      <c r="H159" s="32"/>
      <c r="L159" s="32"/>
      <c r="M159" s="32"/>
      <c r="N159" s="57"/>
    </row>
    <row r="160" spans="1:14" s="33" customFormat="1" x14ac:dyDescent="0.3">
      <c r="A160" s="30"/>
      <c r="B160" s="31"/>
      <c r="C160" s="31"/>
      <c r="D160" s="31"/>
      <c r="E160" s="31"/>
      <c r="F160" s="31"/>
      <c r="G160" s="31"/>
      <c r="H160" s="32"/>
      <c r="L160" s="32"/>
      <c r="M160" s="32"/>
      <c r="N160" s="57"/>
    </row>
    <row r="161" spans="1:14" s="33" customFormat="1" x14ac:dyDescent="0.3">
      <c r="A161" s="30"/>
      <c r="B161" s="31"/>
      <c r="C161" s="31"/>
      <c r="D161" s="31"/>
      <c r="E161" s="31"/>
      <c r="F161" s="31"/>
      <c r="G161" s="31"/>
      <c r="H161" s="32"/>
      <c r="L161" s="32"/>
      <c r="M161" s="32"/>
      <c r="N161" s="57"/>
    </row>
    <row r="162" spans="1:14" s="33" customFormat="1" x14ac:dyDescent="0.3">
      <c r="A162" s="30"/>
      <c r="B162" s="31"/>
      <c r="C162" s="31"/>
      <c r="D162" s="31"/>
      <c r="E162" s="31"/>
      <c r="F162" s="31"/>
      <c r="G162" s="31"/>
      <c r="H162" s="32"/>
      <c r="L162" s="32"/>
      <c r="M162" s="32"/>
      <c r="N162" s="57"/>
    </row>
    <row r="163" spans="1:14" s="33" customFormat="1" x14ac:dyDescent="0.3">
      <c r="A163" s="30"/>
      <c r="B163" s="31"/>
      <c r="C163" s="31"/>
      <c r="D163" s="31"/>
      <c r="E163" s="31"/>
      <c r="F163" s="31"/>
      <c r="G163" s="31"/>
      <c r="H163" s="32"/>
      <c r="L163" s="32"/>
      <c r="M163" s="32"/>
      <c r="N163" s="57"/>
    </row>
    <row r="164" spans="1:14" s="33" customFormat="1" x14ac:dyDescent="0.3">
      <c r="A164" s="30"/>
      <c r="B164" s="31"/>
      <c r="C164" s="31"/>
      <c r="D164" s="31"/>
      <c r="E164" s="31"/>
      <c r="F164" s="31"/>
      <c r="G164" s="31"/>
      <c r="H164" s="32"/>
      <c r="L164" s="32"/>
      <c r="M164" s="32"/>
      <c r="N164" s="57"/>
    </row>
    <row r="165" spans="1:14" s="33" customFormat="1" x14ac:dyDescent="0.3">
      <c r="A165" s="30"/>
      <c r="B165" s="31"/>
      <c r="C165" s="31"/>
      <c r="D165" s="31"/>
      <c r="E165" s="31"/>
      <c r="F165" s="31"/>
      <c r="G165" s="31"/>
      <c r="H165" s="32"/>
      <c r="L165" s="32"/>
      <c r="M165" s="32"/>
      <c r="N165" s="57"/>
    </row>
    <row r="166" spans="1:14" s="33" customFormat="1" x14ac:dyDescent="0.3">
      <c r="A166" s="30"/>
      <c r="B166" s="31"/>
      <c r="C166" s="31"/>
      <c r="D166" s="31"/>
      <c r="E166" s="31"/>
      <c r="F166" s="31"/>
      <c r="G166" s="31"/>
      <c r="H166" s="32"/>
      <c r="L166" s="32"/>
      <c r="M166" s="32"/>
      <c r="N166" s="57"/>
    </row>
    <row r="167" spans="1:14" s="33" customFormat="1" x14ac:dyDescent="0.3">
      <c r="A167" s="30"/>
      <c r="B167" s="31"/>
      <c r="C167" s="31"/>
      <c r="D167" s="31"/>
      <c r="E167" s="31"/>
      <c r="F167" s="31"/>
      <c r="G167" s="31"/>
      <c r="H167" s="32"/>
      <c r="L167" s="32"/>
      <c r="M167" s="32"/>
      <c r="N167" s="57"/>
    </row>
    <row r="168" spans="1:14" s="33" customFormat="1" x14ac:dyDescent="0.3">
      <c r="A168" s="30"/>
      <c r="B168" s="31"/>
      <c r="C168" s="31"/>
      <c r="D168" s="31"/>
      <c r="E168" s="31"/>
      <c r="F168" s="31"/>
      <c r="G168" s="31"/>
      <c r="H168" s="32"/>
      <c r="L168" s="32"/>
      <c r="M168" s="32"/>
      <c r="N168" s="57"/>
    </row>
    <row r="169" spans="1:14" s="33" customFormat="1" x14ac:dyDescent="0.3">
      <c r="A169" s="30"/>
      <c r="B169" s="31"/>
      <c r="C169" s="31"/>
      <c r="D169" s="31"/>
      <c r="E169" s="31"/>
      <c r="F169" s="31"/>
      <c r="G169" s="31"/>
      <c r="H169" s="32"/>
      <c r="L169" s="32"/>
      <c r="M169" s="32"/>
      <c r="N169" s="57"/>
    </row>
    <row r="170" spans="1:14" s="33" customFormat="1" x14ac:dyDescent="0.3">
      <c r="A170" s="30"/>
      <c r="B170" s="31"/>
      <c r="C170" s="31"/>
      <c r="D170" s="31"/>
      <c r="E170" s="31"/>
      <c r="F170" s="31"/>
      <c r="G170" s="31"/>
      <c r="H170" s="32"/>
      <c r="L170" s="32"/>
      <c r="M170" s="32"/>
      <c r="N170" s="57"/>
    </row>
    <row r="171" spans="1:14" s="33" customFormat="1" x14ac:dyDescent="0.3">
      <c r="A171" s="30"/>
      <c r="B171" s="31"/>
      <c r="C171" s="31"/>
      <c r="D171" s="31"/>
      <c r="E171" s="31"/>
      <c r="F171" s="31"/>
      <c r="G171" s="31"/>
      <c r="H171" s="32"/>
      <c r="L171" s="32"/>
      <c r="M171" s="32"/>
      <c r="N171" s="57"/>
    </row>
    <row r="172" spans="1:14" s="33" customFormat="1" x14ac:dyDescent="0.3">
      <c r="A172" s="30"/>
      <c r="B172" s="31"/>
      <c r="C172" s="31"/>
      <c r="D172" s="31"/>
      <c r="E172" s="31"/>
      <c r="F172" s="31"/>
      <c r="G172" s="31"/>
      <c r="H172" s="32"/>
      <c r="L172" s="32"/>
      <c r="M172" s="32"/>
      <c r="N172" s="57"/>
    </row>
    <row r="173" spans="1:14" s="33" customFormat="1" x14ac:dyDescent="0.3">
      <c r="A173" s="30"/>
      <c r="B173" s="31"/>
      <c r="C173" s="31"/>
      <c r="D173" s="31"/>
      <c r="E173" s="31"/>
      <c r="F173" s="31"/>
      <c r="G173" s="31"/>
      <c r="H173" s="32"/>
      <c r="L173" s="32"/>
      <c r="M173" s="32"/>
      <c r="N173" s="57"/>
    </row>
    <row r="174" spans="1:14" s="33" customFormat="1" x14ac:dyDescent="0.3">
      <c r="A174" s="30"/>
      <c r="B174" s="31"/>
      <c r="C174" s="31"/>
      <c r="D174" s="31"/>
      <c r="E174" s="31"/>
      <c r="F174" s="31"/>
      <c r="G174" s="31"/>
      <c r="H174" s="32"/>
      <c r="L174" s="32"/>
      <c r="M174" s="32"/>
      <c r="N174" s="57"/>
    </row>
    <row r="175" spans="1:14" s="33" customFormat="1" x14ac:dyDescent="0.3">
      <c r="A175" s="30"/>
      <c r="B175" s="31"/>
      <c r="C175" s="31"/>
      <c r="D175" s="31"/>
      <c r="E175" s="31"/>
      <c r="F175" s="31"/>
      <c r="G175" s="31"/>
      <c r="H175" s="32"/>
      <c r="L175" s="32"/>
      <c r="M175" s="32"/>
      <c r="N175" s="57"/>
    </row>
    <row r="176" spans="1:14" s="33" customFormat="1" x14ac:dyDescent="0.3">
      <c r="A176" s="30"/>
      <c r="B176" s="31"/>
      <c r="C176" s="31"/>
      <c r="D176" s="31"/>
      <c r="E176" s="31"/>
      <c r="F176" s="31"/>
      <c r="G176" s="31"/>
      <c r="H176" s="32"/>
      <c r="L176" s="32"/>
      <c r="M176" s="32"/>
      <c r="N176" s="57"/>
    </row>
    <row r="177" spans="1:14" s="33" customFormat="1" x14ac:dyDescent="0.3">
      <c r="A177" s="30"/>
      <c r="B177" s="31"/>
      <c r="C177" s="31"/>
      <c r="D177" s="31"/>
      <c r="E177" s="31"/>
      <c r="F177" s="31"/>
      <c r="G177" s="31"/>
      <c r="H177" s="32"/>
      <c r="L177" s="32"/>
      <c r="M177" s="32"/>
      <c r="N177" s="57"/>
    </row>
    <row r="178" spans="1:14" s="33" customFormat="1" x14ac:dyDescent="0.3">
      <c r="A178" s="30"/>
      <c r="B178" s="31"/>
      <c r="C178" s="31"/>
      <c r="D178" s="31"/>
      <c r="E178" s="31"/>
      <c r="F178" s="31"/>
      <c r="G178" s="31"/>
      <c r="H178" s="32"/>
      <c r="L178" s="32"/>
      <c r="M178" s="32"/>
      <c r="N178" s="57"/>
    </row>
    <row r="179" spans="1:14" s="33" customFormat="1" x14ac:dyDescent="0.3">
      <c r="A179" s="30"/>
      <c r="B179" s="31"/>
      <c r="C179" s="31"/>
      <c r="D179" s="31"/>
      <c r="E179" s="31"/>
      <c r="F179" s="31"/>
      <c r="G179" s="31"/>
      <c r="H179" s="32"/>
      <c r="L179" s="32"/>
      <c r="M179" s="32"/>
      <c r="N179" s="57"/>
    </row>
    <row r="180" spans="1:14" s="33" customFormat="1" x14ac:dyDescent="0.3">
      <c r="A180" s="30"/>
      <c r="B180" s="31"/>
      <c r="C180" s="31"/>
      <c r="D180" s="31"/>
      <c r="E180" s="31"/>
      <c r="F180" s="31"/>
      <c r="G180" s="31"/>
      <c r="H180" s="32"/>
      <c r="L180" s="32"/>
      <c r="M180" s="32"/>
      <c r="N180" s="57"/>
    </row>
    <row r="181" spans="1:14" s="33" customFormat="1" x14ac:dyDescent="0.3">
      <c r="A181" s="30"/>
      <c r="B181" s="31"/>
      <c r="C181" s="31"/>
      <c r="D181" s="31"/>
      <c r="E181" s="31"/>
      <c r="F181" s="31"/>
      <c r="G181" s="31"/>
      <c r="H181" s="32"/>
      <c r="L181" s="32"/>
      <c r="M181" s="32"/>
      <c r="N181" s="57"/>
    </row>
    <row r="182" spans="1:14" s="33" customFormat="1" x14ac:dyDescent="0.3">
      <c r="A182" s="30"/>
      <c r="B182" s="31"/>
      <c r="C182" s="31"/>
      <c r="D182" s="31"/>
      <c r="E182" s="31"/>
      <c r="F182" s="31"/>
      <c r="G182" s="31"/>
      <c r="H182" s="32"/>
      <c r="L182" s="32"/>
      <c r="M182" s="32"/>
      <c r="N182" s="57"/>
    </row>
    <row r="183" spans="1:14" s="33" customFormat="1" x14ac:dyDescent="0.3">
      <c r="A183" s="30"/>
      <c r="B183" s="31"/>
      <c r="C183" s="31"/>
      <c r="D183" s="31"/>
      <c r="E183" s="31"/>
      <c r="F183" s="31"/>
      <c r="G183" s="31"/>
      <c r="H183" s="32"/>
      <c r="L183" s="32"/>
      <c r="M183" s="32"/>
      <c r="N183" s="57"/>
    </row>
    <row r="184" spans="1:14" s="33" customFormat="1" x14ac:dyDescent="0.3">
      <c r="A184" s="30"/>
      <c r="B184" s="31"/>
      <c r="C184" s="31"/>
      <c r="D184" s="31"/>
      <c r="E184" s="31"/>
      <c r="F184" s="31"/>
      <c r="G184" s="31"/>
      <c r="H184" s="32"/>
      <c r="L184" s="32"/>
      <c r="M184" s="32"/>
      <c r="N184" s="57"/>
    </row>
    <row r="185" spans="1:14" s="33" customFormat="1" x14ac:dyDescent="0.3">
      <c r="A185" s="30"/>
      <c r="B185" s="31"/>
      <c r="C185" s="31"/>
      <c r="D185" s="31"/>
      <c r="E185" s="31"/>
      <c r="F185" s="31"/>
      <c r="G185" s="31"/>
      <c r="H185" s="32"/>
      <c r="L185" s="32"/>
      <c r="M185" s="32"/>
      <c r="N185" s="57"/>
    </row>
    <row r="186" spans="1:14" s="33" customFormat="1" x14ac:dyDescent="0.3">
      <c r="A186" s="30"/>
      <c r="B186" s="31"/>
      <c r="C186" s="31"/>
      <c r="D186" s="31"/>
      <c r="E186" s="31"/>
      <c r="F186" s="31"/>
      <c r="G186" s="31"/>
      <c r="H186" s="32"/>
      <c r="L186" s="32"/>
      <c r="M186" s="32"/>
      <c r="N186" s="57"/>
    </row>
    <row r="187" spans="1:14" s="33" customFormat="1" x14ac:dyDescent="0.3">
      <c r="A187" s="30"/>
      <c r="B187" s="31"/>
      <c r="C187" s="31"/>
      <c r="D187" s="31"/>
      <c r="E187" s="31"/>
      <c r="F187" s="31"/>
      <c r="G187" s="31"/>
      <c r="H187" s="32"/>
      <c r="L187" s="32"/>
      <c r="M187" s="32"/>
      <c r="N187" s="57"/>
    </row>
    <row r="188" spans="1:14" s="33" customFormat="1" x14ac:dyDescent="0.3">
      <c r="A188" s="30"/>
      <c r="B188" s="31"/>
      <c r="C188" s="31"/>
      <c r="D188" s="31"/>
      <c r="E188" s="31"/>
      <c r="F188" s="31"/>
      <c r="G188" s="31"/>
      <c r="H188" s="32"/>
      <c r="L188" s="32"/>
      <c r="M188" s="32"/>
      <c r="N188" s="57"/>
    </row>
    <row r="189" spans="1:14" s="33" customFormat="1" x14ac:dyDescent="0.3">
      <c r="A189" s="30"/>
      <c r="B189" s="31"/>
      <c r="C189" s="31"/>
      <c r="D189" s="31"/>
      <c r="E189" s="31"/>
      <c r="F189" s="31"/>
      <c r="G189" s="31"/>
      <c r="H189" s="32"/>
      <c r="L189" s="32"/>
      <c r="M189" s="32"/>
      <c r="N189" s="57"/>
    </row>
    <row r="190" spans="1:14" s="33" customFormat="1" x14ac:dyDescent="0.3">
      <c r="A190" s="30"/>
      <c r="B190" s="31"/>
      <c r="C190" s="31"/>
      <c r="D190" s="31"/>
      <c r="E190" s="31"/>
      <c r="F190" s="31"/>
      <c r="G190" s="31"/>
      <c r="H190" s="32"/>
      <c r="L190" s="32"/>
      <c r="M190" s="32"/>
      <c r="N190" s="57"/>
    </row>
    <row r="191" spans="1:14" s="33" customFormat="1" x14ac:dyDescent="0.3">
      <c r="A191" s="30"/>
      <c r="B191" s="31"/>
      <c r="C191" s="31"/>
      <c r="D191" s="31"/>
      <c r="E191" s="31"/>
      <c r="F191" s="31"/>
      <c r="G191" s="31"/>
      <c r="H191" s="32"/>
      <c r="L191" s="32"/>
      <c r="M191" s="32"/>
      <c r="N191" s="57"/>
    </row>
    <row r="192" spans="1:14" s="33" customFormat="1" x14ac:dyDescent="0.3">
      <c r="A192" s="30"/>
      <c r="B192" s="31"/>
      <c r="C192" s="31"/>
      <c r="D192" s="31"/>
      <c r="E192" s="31"/>
      <c r="F192" s="31"/>
      <c r="G192" s="31"/>
      <c r="H192" s="32"/>
      <c r="L192" s="32"/>
      <c r="M192" s="32"/>
      <c r="N192" s="57"/>
    </row>
    <row r="193" spans="1:14" s="33" customFormat="1" x14ac:dyDescent="0.3">
      <c r="A193" s="30"/>
      <c r="B193" s="31"/>
      <c r="C193" s="31"/>
      <c r="D193" s="31"/>
      <c r="E193" s="31"/>
      <c r="F193" s="31"/>
      <c r="G193" s="31"/>
      <c r="H193" s="32"/>
      <c r="L193" s="32"/>
      <c r="M193" s="32"/>
      <c r="N193" s="57"/>
    </row>
    <row r="194" spans="1:14" s="33" customFormat="1" x14ac:dyDescent="0.3">
      <c r="A194" s="30"/>
      <c r="B194" s="31"/>
      <c r="C194" s="31"/>
      <c r="D194" s="31"/>
      <c r="E194" s="31"/>
      <c r="F194" s="31"/>
      <c r="G194" s="31"/>
      <c r="H194" s="32"/>
      <c r="L194" s="32"/>
      <c r="M194" s="32"/>
      <c r="N194" s="57"/>
    </row>
    <row r="195" spans="1:14" s="33" customFormat="1" x14ac:dyDescent="0.3">
      <c r="A195" s="30"/>
      <c r="B195" s="31"/>
      <c r="C195" s="31"/>
      <c r="D195" s="31"/>
      <c r="E195" s="31"/>
      <c r="F195" s="31"/>
      <c r="G195" s="31"/>
      <c r="H195" s="32"/>
      <c r="L195" s="32"/>
      <c r="M195" s="32"/>
      <c r="N195" s="57"/>
    </row>
    <row r="196" spans="1:14" s="33" customFormat="1" x14ac:dyDescent="0.3">
      <c r="A196" s="30"/>
      <c r="B196" s="31"/>
      <c r="C196" s="31"/>
      <c r="D196" s="31"/>
      <c r="E196" s="31"/>
      <c r="F196" s="31"/>
      <c r="G196" s="31"/>
      <c r="H196" s="32"/>
      <c r="L196" s="32"/>
      <c r="M196" s="32"/>
      <c r="N196" s="57"/>
    </row>
    <row r="197" spans="1:14" s="33" customFormat="1" x14ac:dyDescent="0.3">
      <c r="A197" s="30"/>
      <c r="B197" s="31"/>
      <c r="C197" s="31"/>
      <c r="D197" s="31"/>
      <c r="E197" s="31"/>
      <c r="F197" s="31"/>
      <c r="G197" s="31"/>
      <c r="H197" s="32"/>
      <c r="L197" s="32"/>
      <c r="M197" s="32"/>
      <c r="N197" s="57"/>
    </row>
    <row r="198" spans="1:14" s="33" customFormat="1" x14ac:dyDescent="0.3">
      <c r="A198" s="30"/>
      <c r="B198" s="31"/>
      <c r="C198" s="31"/>
      <c r="D198" s="31"/>
      <c r="E198" s="31"/>
      <c r="F198" s="31"/>
      <c r="G198" s="31"/>
      <c r="H198" s="32"/>
      <c r="L198" s="32"/>
      <c r="M198" s="32"/>
      <c r="N198" s="57"/>
    </row>
    <row r="199" spans="1:14" s="33" customFormat="1" x14ac:dyDescent="0.3">
      <c r="A199" s="30"/>
      <c r="B199" s="31"/>
      <c r="C199" s="31"/>
      <c r="D199" s="31"/>
      <c r="E199" s="31"/>
      <c r="F199" s="31"/>
      <c r="G199" s="31"/>
      <c r="H199" s="32"/>
      <c r="L199" s="32"/>
      <c r="M199" s="32"/>
      <c r="N199" s="57"/>
    </row>
    <row r="200" spans="1:14" s="33" customFormat="1" x14ac:dyDescent="0.3">
      <c r="A200" s="30"/>
      <c r="B200" s="31"/>
      <c r="C200" s="31"/>
      <c r="D200" s="31"/>
      <c r="E200" s="31"/>
      <c r="F200" s="31"/>
      <c r="G200" s="31"/>
      <c r="H200" s="32"/>
      <c r="L200" s="32"/>
      <c r="M200" s="32"/>
      <c r="N200" s="57"/>
    </row>
    <row r="201" spans="1:14" s="33" customFormat="1" x14ac:dyDescent="0.3">
      <c r="A201" s="30"/>
      <c r="B201" s="31"/>
      <c r="C201" s="31"/>
      <c r="D201" s="31"/>
      <c r="E201" s="31"/>
      <c r="F201" s="31"/>
      <c r="G201" s="31"/>
      <c r="H201" s="32"/>
      <c r="L201" s="32"/>
      <c r="M201" s="32"/>
      <c r="N201" s="57"/>
    </row>
    <row r="202" spans="1:14" s="33" customFormat="1" x14ac:dyDescent="0.3">
      <c r="A202" s="30"/>
      <c r="B202" s="31"/>
      <c r="C202" s="31"/>
      <c r="D202" s="31"/>
      <c r="E202" s="31"/>
      <c r="F202" s="31"/>
      <c r="G202" s="31"/>
      <c r="H202" s="32"/>
      <c r="L202" s="32"/>
      <c r="M202" s="32"/>
      <c r="N202" s="57"/>
    </row>
    <row r="203" spans="1:14" s="33" customFormat="1" x14ac:dyDescent="0.3">
      <c r="A203" s="30"/>
      <c r="B203" s="31"/>
      <c r="C203" s="31"/>
      <c r="D203" s="31"/>
      <c r="E203" s="31"/>
      <c r="F203" s="31"/>
      <c r="G203" s="31"/>
      <c r="H203" s="32"/>
      <c r="L203" s="32"/>
      <c r="M203" s="32"/>
      <c r="N203" s="57"/>
    </row>
    <row r="204" spans="1:14" s="33" customFormat="1" x14ac:dyDescent="0.3">
      <c r="A204" s="30"/>
      <c r="B204" s="31"/>
      <c r="C204" s="31"/>
      <c r="D204" s="31"/>
      <c r="E204" s="31"/>
      <c r="F204" s="31"/>
      <c r="G204" s="31"/>
      <c r="H204" s="32"/>
      <c r="L204" s="32"/>
      <c r="M204" s="32"/>
      <c r="N204" s="57"/>
    </row>
    <row r="205" spans="1:14" s="33" customFormat="1" x14ac:dyDescent="0.3">
      <c r="A205" s="30"/>
      <c r="B205" s="31"/>
      <c r="C205" s="31"/>
      <c r="D205" s="31"/>
      <c r="E205" s="31"/>
      <c r="F205" s="31"/>
      <c r="G205" s="31"/>
      <c r="H205" s="32"/>
      <c r="L205" s="32"/>
      <c r="M205" s="32"/>
      <c r="N205" s="57"/>
    </row>
    <row r="206" spans="1:14" s="33" customFormat="1" x14ac:dyDescent="0.3">
      <c r="A206" s="30"/>
      <c r="B206" s="31"/>
      <c r="C206" s="31"/>
      <c r="D206" s="31"/>
      <c r="E206" s="31"/>
      <c r="F206" s="31"/>
      <c r="G206" s="31"/>
      <c r="H206" s="32"/>
      <c r="L206" s="32"/>
      <c r="M206" s="32"/>
      <c r="N206" s="57"/>
    </row>
    <row r="207" spans="1:14" s="33" customFormat="1" x14ac:dyDescent="0.3">
      <c r="A207" s="30"/>
      <c r="B207" s="31"/>
      <c r="C207" s="31"/>
      <c r="D207" s="31"/>
      <c r="E207" s="31"/>
      <c r="F207" s="31"/>
      <c r="G207" s="31"/>
      <c r="H207" s="32"/>
      <c r="L207" s="32"/>
      <c r="M207" s="32"/>
      <c r="N207" s="57"/>
    </row>
    <row r="208" spans="1:14" s="33" customFormat="1" x14ac:dyDescent="0.3">
      <c r="A208" s="30"/>
      <c r="B208" s="31"/>
      <c r="C208" s="31"/>
      <c r="D208" s="31"/>
      <c r="E208" s="31"/>
      <c r="F208" s="31"/>
      <c r="G208" s="31"/>
      <c r="H208" s="32"/>
      <c r="L208" s="32"/>
      <c r="M208" s="32"/>
      <c r="N208" s="57"/>
    </row>
    <row r="209" spans="1:14" s="33" customFormat="1" x14ac:dyDescent="0.3">
      <c r="A209" s="30"/>
      <c r="B209" s="31"/>
      <c r="C209" s="31"/>
      <c r="D209" s="31"/>
      <c r="E209" s="31"/>
      <c r="F209" s="31"/>
      <c r="G209" s="31"/>
      <c r="H209" s="32"/>
      <c r="L209" s="32"/>
      <c r="M209" s="32"/>
      <c r="N209" s="57"/>
    </row>
    <row r="210" spans="1:14" s="33" customFormat="1" x14ac:dyDescent="0.3">
      <c r="A210" s="30"/>
      <c r="B210" s="31"/>
      <c r="C210" s="31"/>
      <c r="D210" s="31"/>
      <c r="E210" s="31"/>
      <c r="F210" s="31"/>
      <c r="G210" s="31"/>
      <c r="H210" s="32"/>
      <c r="L210" s="32"/>
      <c r="M210" s="32"/>
      <c r="N210" s="57"/>
    </row>
    <row r="211" spans="1:14" s="33" customFormat="1" x14ac:dyDescent="0.3">
      <c r="A211" s="30"/>
      <c r="B211" s="31"/>
      <c r="C211" s="31"/>
      <c r="D211" s="31"/>
      <c r="E211" s="31"/>
      <c r="F211" s="31"/>
      <c r="G211" s="31"/>
      <c r="H211" s="32"/>
      <c r="L211" s="32"/>
      <c r="M211" s="32"/>
      <c r="N211" s="57"/>
    </row>
    <row r="212" spans="1:14" s="33" customFormat="1" x14ac:dyDescent="0.3">
      <c r="A212" s="30"/>
      <c r="B212" s="31"/>
      <c r="C212" s="31"/>
      <c r="D212" s="31"/>
      <c r="E212" s="31"/>
      <c r="F212" s="31"/>
      <c r="G212" s="31"/>
      <c r="H212" s="32"/>
      <c r="L212" s="32"/>
      <c r="M212" s="32"/>
      <c r="N212" s="57"/>
    </row>
    <row r="213" spans="1:14" s="33" customFormat="1" x14ac:dyDescent="0.3">
      <c r="A213" s="30"/>
      <c r="B213" s="31"/>
      <c r="C213" s="31"/>
      <c r="D213" s="31"/>
      <c r="E213" s="31"/>
      <c r="F213" s="31"/>
      <c r="G213" s="31"/>
      <c r="H213" s="32"/>
      <c r="L213" s="32"/>
      <c r="M213" s="32"/>
      <c r="N213" s="57"/>
    </row>
    <row r="214" spans="1:14" s="33" customFormat="1" x14ac:dyDescent="0.3">
      <c r="A214" s="30"/>
      <c r="B214" s="31"/>
      <c r="C214" s="31"/>
      <c r="D214" s="31"/>
      <c r="E214" s="31"/>
      <c r="F214" s="31"/>
      <c r="G214" s="31"/>
      <c r="H214" s="32"/>
      <c r="L214" s="32"/>
      <c r="M214" s="32"/>
      <c r="N214" s="57"/>
    </row>
    <row r="215" spans="1:14" s="33" customFormat="1" x14ac:dyDescent="0.3">
      <c r="A215" s="30"/>
      <c r="B215" s="31"/>
      <c r="C215" s="31"/>
      <c r="D215" s="31"/>
      <c r="E215" s="31"/>
      <c r="F215" s="31"/>
      <c r="G215" s="31"/>
      <c r="H215" s="32"/>
      <c r="L215" s="32"/>
      <c r="M215" s="32"/>
      <c r="N215" s="57"/>
    </row>
    <row r="216" spans="1:14" s="33" customFormat="1" x14ac:dyDescent="0.3">
      <c r="A216" s="30"/>
      <c r="B216" s="31"/>
      <c r="C216" s="31"/>
      <c r="D216" s="31"/>
      <c r="E216" s="31"/>
      <c r="F216" s="31"/>
      <c r="G216" s="31"/>
      <c r="H216" s="32"/>
      <c r="L216" s="32"/>
      <c r="M216" s="32"/>
      <c r="N216" s="57"/>
    </row>
    <row r="217" spans="1:14" s="33" customFormat="1" x14ac:dyDescent="0.3">
      <c r="A217" s="30"/>
      <c r="B217" s="31"/>
      <c r="C217" s="31"/>
      <c r="D217" s="31"/>
      <c r="E217" s="31"/>
      <c r="F217" s="31"/>
      <c r="G217" s="31"/>
      <c r="H217" s="32"/>
      <c r="L217" s="32"/>
      <c r="M217" s="32"/>
      <c r="N217" s="57"/>
    </row>
    <row r="218" spans="1:14" s="33" customFormat="1" x14ac:dyDescent="0.3">
      <c r="A218" s="30"/>
      <c r="B218" s="31"/>
      <c r="C218" s="31"/>
      <c r="D218" s="31"/>
      <c r="E218" s="31"/>
      <c r="F218" s="31"/>
      <c r="G218" s="31"/>
      <c r="H218" s="32"/>
      <c r="L218" s="32"/>
      <c r="M218" s="32"/>
      <c r="N218" s="57"/>
    </row>
    <row r="219" spans="1:14" s="33" customFormat="1" x14ac:dyDescent="0.3">
      <c r="A219" s="30"/>
      <c r="B219" s="31"/>
      <c r="C219" s="31"/>
      <c r="D219" s="31"/>
      <c r="E219" s="31"/>
      <c r="F219" s="31"/>
      <c r="G219" s="31"/>
      <c r="H219" s="32"/>
      <c r="L219" s="32"/>
      <c r="M219" s="32"/>
      <c r="N219" s="57"/>
    </row>
    <row r="220" spans="1:14" s="33" customFormat="1" x14ac:dyDescent="0.3">
      <c r="A220" s="30"/>
      <c r="B220" s="31"/>
      <c r="C220" s="31"/>
      <c r="D220" s="31"/>
      <c r="E220" s="31"/>
      <c r="F220" s="31"/>
      <c r="G220" s="31"/>
      <c r="H220" s="32"/>
      <c r="L220" s="32"/>
      <c r="M220" s="32"/>
      <c r="N220" s="57"/>
    </row>
    <row r="221" spans="1:14" s="33" customFormat="1" x14ac:dyDescent="0.3">
      <c r="A221" s="30"/>
      <c r="B221" s="31"/>
      <c r="C221" s="31"/>
      <c r="D221" s="31"/>
      <c r="E221" s="31"/>
      <c r="F221" s="31"/>
      <c r="G221" s="31"/>
      <c r="H221" s="32"/>
      <c r="L221" s="32"/>
      <c r="M221" s="32"/>
      <c r="N221" s="57"/>
    </row>
    <row r="222" spans="1:14" s="33" customFormat="1" x14ac:dyDescent="0.3">
      <c r="A222" s="30"/>
      <c r="B222" s="31"/>
      <c r="C222" s="31"/>
      <c r="D222" s="31"/>
      <c r="E222" s="31"/>
      <c r="F222" s="31"/>
      <c r="G222" s="31"/>
      <c r="H222" s="32"/>
      <c r="L222" s="32"/>
      <c r="M222" s="32"/>
      <c r="N222" s="57"/>
    </row>
    <row r="223" spans="1:14" s="33" customFormat="1" x14ac:dyDescent="0.3">
      <c r="A223" s="30"/>
      <c r="B223" s="31"/>
      <c r="C223" s="31"/>
      <c r="D223" s="31"/>
      <c r="E223" s="31"/>
      <c r="F223" s="31"/>
      <c r="G223" s="31"/>
      <c r="H223" s="32"/>
      <c r="L223" s="32"/>
      <c r="M223" s="32"/>
      <c r="N223" s="57"/>
    </row>
    <row r="224" spans="1:14" s="33" customFormat="1" x14ac:dyDescent="0.3">
      <c r="A224" s="30"/>
      <c r="B224" s="31"/>
      <c r="C224" s="31"/>
      <c r="D224" s="31"/>
      <c r="E224" s="31"/>
      <c r="F224" s="31"/>
      <c r="G224" s="31"/>
      <c r="H224" s="32"/>
      <c r="L224" s="32"/>
      <c r="M224" s="32"/>
      <c r="N224" s="57"/>
    </row>
    <row r="225" spans="1:14" s="33" customFormat="1" x14ac:dyDescent="0.3">
      <c r="A225" s="30"/>
      <c r="B225" s="31"/>
      <c r="C225" s="31"/>
      <c r="D225" s="31"/>
      <c r="E225" s="31"/>
      <c r="F225" s="31"/>
      <c r="G225" s="31"/>
      <c r="H225" s="32"/>
      <c r="L225" s="32"/>
      <c r="M225" s="32"/>
      <c r="N225" s="57"/>
    </row>
    <row r="226" spans="1:14" s="33" customFormat="1" x14ac:dyDescent="0.3">
      <c r="A226" s="30"/>
      <c r="B226" s="31"/>
      <c r="C226" s="31"/>
      <c r="D226" s="31"/>
      <c r="E226" s="31"/>
      <c r="F226" s="31"/>
      <c r="G226" s="31"/>
      <c r="H226" s="32"/>
      <c r="L226" s="32"/>
      <c r="M226" s="32"/>
      <c r="N226" s="57"/>
    </row>
    <row r="227" spans="1:14" s="33" customFormat="1" x14ac:dyDescent="0.3">
      <c r="A227" s="30"/>
      <c r="B227" s="31"/>
      <c r="C227" s="31"/>
      <c r="D227" s="31"/>
      <c r="E227" s="31"/>
      <c r="F227" s="31"/>
      <c r="G227" s="31"/>
      <c r="H227" s="32"/>
      <c r="L227" s="32"/>
      <c r="M227" s="32"/>
      <c r="N227" s="57"/>
    </row>
    <row r="228" spans="1:14" s="33" customFormat="1" x14ac:dyDescent="0.3">
      <c r="A228" s="30"/>
      <c r="B228" s="31"/>
      <c r="C228" s="31"/>
      <c r="D228" s="31"/>
      <c r="E228" s="31"/>
      <c r="F228" s="31"/>
      <c r="G228" s="31"/>
      <c r="H228" s="32"/>
      <c r="L228" s="32"/>
      <c r="M228" s="32"/>
      <c r="N228" s="57"/>
    </row>
    <row r="229" spans="1:14" s="33" customFormat="1" x14ac:dyDescent="0.3">
      <c r="A229" s="30"/>
      <c r="B229" s="31"/>
      <c r="C229" s="31"/>
      <c r="D229" s="31"/>
      <c r="E229" s="31"/>
      <c r="F229" s="31"/>
      <c r="G229" s="31"/>
      <c r="H229" s="32"/>
      <c r="L229" s="32"/>
      <c r="M229" s="32"/>
      <c r="N229" s="57"/>
    </row>
    <row r="230" spans="1:14" s="33" customFormat="1" x14ac:dyDescent="0.3">
      <c r="A230" s="30"/>
      <c r="B230" s="31"/>
      <c r="C230" s="31"/>
      <c r="D230" s="31"/>
      <c r="E230" s="31"/>
      <c r="F230" s="31"/>
      <c r="G230" s="31"/>
      <c r="H230" s="32"/>
      <c r="L230" s="32"/>
      <c r="M230" s="32"/>
      <c r="N230" s="57"/>
    </row>
    <row r="231" spans="1:14" s="33" customFormat="1" x14ac:dyDescent="0.3">
      <c r="A231" s="30"/>
      <c r="B231" s="31"/>
      <c r="C231" s="31"/>
      <c r="D231" s="31"/>
      <c r="E231" s="31"/>
      <c r="F231" s="31"/>
      <c r="G231" s="31"/>
      <c r="H231" s="32"/>
      <c r="L231" s="32"/>
      <c r="M231" s="32"/>
      <c r="N231" s="57"/>
    </row>
    <row r="232" spans="1:14" s="33" customFormat="1" x14ac:dyDescent="0.3">
      <c r="A232" s="30"/>
      <c r="B232" s="31"/>
      <c r="C232" s="31"/>
      <c r="D232" s="31"/>
      <c r="E232" s="31"/>
      <c r="F232" s="31"/>
      <c r="G232" s="31"/>
      <c r="H232" s="32"/>
      <c r="L232" s="32"/>
      <c r="M232" s="32"/>
      <c r="N232" s="57"/>
    </row>
    <row r="233" spans="1:14" s="33" customFormat="1" x14ac:dyDescent="0.3">
      <c r="A233" s="30"/>
      <c r="B233" s="31"/>
      <c r="C233" s="31"/>
      <c r="D233" s="31"/>
      <c r="E233" s="31"/>
      <c r="F233" s="31"/>
      <c r="G233" s="31"/>
      <c r="H233" s="32"/>
      <c r="L233" s="32"/>
      <c r="M233" s="32"/>
      <c r="N233" s="57"/>
    </row>
    <row r="234" spans="1:14" s="33" customFormat="1" x14ac:dyDescent="0.3">
      <c r="A234" s="30"/>
      <c r="B234" s="31"/>
      <c r="C234" s="31"/>
      <c r="D234" s="31"/>
      <c r="E234" s="31"/>
      <c r="F234" s="31"/>
      <c r="G234" s="31"/>
      <c r="H234" s="32"/>
      <c r="L234" s="32"/>
      <c r="M234" s="32"/>
      <c r="N234" s="57"/>
    </row>
    <row r="235" spans="1:14" s="33" customFormat="1" x14ac:dyDescent="0.3">
      <c r="A235" s="30"/>
      <c r="B235" s="31"/>
      <c r="C235" s="31"/>
      <c r="D235" s="31"/>
      <c r="E235" s="31"/>
      <c r="F235" s="31"/>
      <c r="G235" s="31"/>
      <c r="H235" s="32"/>
      <c r="L235" s="32"/>
      <c r="M235" s="32"/>
      <c r="N235" s="57"/>
    </row>
    <row r="236" spans="1:14" s="33" customFormat="1" x14ac:dyDescent="0.3">
      <c r="A236" s="30"/>
      <c r="B236" s="31"/>
      <c r="C236" s="31"/>
      <c r="D236" s="31"/>
      <c r="E236" s="31"/>
      <c r="F236" s="31"/>
      <c r="G236" s="31"/>
      <c r="H236" s="32"/>
      <c r="L236" s="32"/>
      <c r="M236" s="32"/>
      <c r="N236" s="57"/>
    </row>
    <row r="237" spans="1:14" s="33" customFormat="1" x14ac:dyDescent="0.3">
      <c r="A237" s="30"/>
      <c r="B237" s="31"/>
      <c r="C237" s="31"/>
      <c r="D237" s="31"/>
      <c r="E237" s="31"/>
      <c r="F237" s="31"/>
      <c r="G237" s="31"/>
      <c r="H237" s="32"/>
      <c r="L237" s="32"/>
      <c r="M237" s="32"/>
      <c r="N237" s="57"/>
    </row>
    <row r="238" spans="1:14" s="33" customFormat="1" x14ac:dyDescent="0.3">
      <c r="A238" s="30"/>
      <c r="B238" s="31"/>
      <c r="C238" s="31"/>
      <c r="D238" s="31"/>
      <c r="E238" s="31"/>
      <c r="F238" s="31"/>
      <c r="G238" s="31"/>
      <c r="H238" s="32"/>
      <c r="L238" s="32"/>
      <c r="M238" s="32"/>
      <c r="N238" s="57"/>
    </row>
    <row r="239" spans="1:14" s="33" customFormat="1" x14ac:dyDescent="0.3">
      <c r="A239" s="30"/>
      <c r="B239" s="31"/>
      <c r="C239" s="31"/>
      <c r="D239" s="31"/>
      <c r="E239" s="31"/>
      <c r="F239" s="31"/>
      <c r="G239" s="31"/>
      <c r="H239" s="32"/>
      <c r="L239" s="32"/>
      <c r="M239" s="32"/>
      <c r="N239" s="57"/>
    </row>
    <row r="240" spans="1:14" s="33" customFormat="1" x14ac:dyDescent="0.3">
      <c r="A240" s="30"/>
      <c r="B240" s="31"/>
      <c r="C240" s="31"/>
      <c r="D240" s="31"/>
      <c r="E240" s="31"/>
      <c r="F240" s="31"/>
      <c r="G240" s="31"/>
      <c r="H240" s="32"/>
      <c r="L240" s="32"/>
      <c r="M240" s="32"/>
      <c r="N240" s="57"/>
    </row>
    <row r="241" spans="1:14" s="33" customFormat="1" x14ac:dyDescent="0.3">
      <c r="A241" s="30"/>
      <c r="B241" s="31"/>
      <c r="C241" s="31"/>
      <c r="D241" s="31"/>
      <c r="E241" s="31"/>
      <c r="F241" s="31"/>
      <c r="G241" s="31"/>
      <c r="H241" s="32"/>
      <c r="L241" s="32"/>
      <c r="M241" s="32"/>
      <c r="N241" s="57"/>
    </row>
    <row r="242" spans="1:14" s="33" customFormat="1" x14ac:dyDescent="0.3">
      <c r="A242" s="30"/>
      <c r="B242" s="31"/>
      <c r="C242" s="31"/>
      <c r="D242" s="31"/>
      <c r="E242" s="31"/>
      <c r="F242" s="31"/>
      <c r="G242" s="31"/>
      <c r="H242" s="32"/>
      <c r="L242" s="32"/>
      <c r="M242" s="32"/>
      <c r="N242" s="57"/>
    </row>
    <row r="243" spans="1:14" s="33" customFormat="1" x14ac:dyDescent="0.3">
      <c r="A243" s="30"/>
      <c r="B243" s="31"/>
      <c r="C243" s="31"/>
      <c r="D243" s="31"/>
      <c r="E243" s="31"/>
      <c r="F243" s="31"/>
      <c r="G243" s="31"/>
      <c r="H243" s="32"/>
      <c r="L243" s="32"/>
      <c r="M243" s="32"/>
      <c r="N243" s="57"/>
    </row>
    <row r="244" spans="1:14" s="33" customFormat="1" x14ac:dyDescent="0.3">
      <c r="A244" s="30"/>
      <c r="B244" s="31"/>
      <c r="C244" s="31"/>
      <c r="D244" s="31"/>
      <c r="E244" s="31"/>
      <c r="F244" s="31"/>
      <c r="G244" s="31"/>
      <c r="H244" s="32"/>
      <c r="L244" s="32"/>
      <c r="M244" s="32"/>
      <c r="N244" s="57"/>
    </row>
    <row r="245" spans="1:14" s="33" customFormat="1" x14ac:dyDescent="0.3">
      <c r="A245" s="30"/>
      <c r="B245" s="31"/>
      <c r="C245" s="31"/>
      <c r="D245" s="31"/>
      <c r="E245" s="31"/>
      <c r="F245" s="31"/>
      <c r="G245" s="31"/>
      <c r="H245" s="32"/>
      <c r="L245" s="32"/>
      <c r="M245" s="32"/>
      <c r="N245" s="57"/>
    </row>
    <row r="246" spans="1:14" s="33" customFormat="1" x14ac:dyDescent="0.3">
      <c r="A246" s="30"/>
      <c r="B246" s="31"/>
      <c r="C246" s="31"/>
      <c r="D246" s="31"/>
      <c r="E246" s="31"/>
      <c r="F246" s="31"/>
      <c r="G246" s="31"/>
      <c r="H246" s="32"/>
      <c r="L246" s="32"/>
      <c r="M246" s="32"/>
      <c r="N246" s="57"/>
    </row>
    <row r="247" spans="1:14" s="33" customFormat="1" x14ac:dyDescent="0.3">
      <c r="A247" s="30"/>
      <c r="B247" s="31"/>
      <c r="C247" s="31"/>
      <c r="D247" s="31"/>
      <c r="E247" s="31"/>
      <c r="F247" s="31"/>
      <c r="G247" s="31"/>
      <c r="H247" s="32"/>
      <c r="L247" s="32"/>
      <c r="M247" s="32"/>
      <c r="N247" s="57"/>
    </row>
    <row r="248" spans="1:14" s="33" customFormat="1" x14ac:dyDescent="0.3">
      <c r="A248" s="30"/>
      <c r="B248" s="31"/>
      <c r="C248" s="31"/>
      <c r="D248" s="31"/>
      <c r="E248" s="31"/>
      <c r="F248" s="31"/>
      <c r="G248" s="31"/>
      <c r="H248" s="32"/>
      <c r="L248" s="32"/>
      <c r="M248" s="32"/>
      <c r="N248" s="57"/>
    </row>
    <row r="249" spans="1:14" s="33" customFormat="1" x14ac:dyDescent="0.3">
      <c r="A249" s="30"/>
      <c r="B249" s="31"/>
      <c r="C249" s="31"/>
      <c r="D249" s="31"/>
      <c r="E249" s="31"/>
      <c r="F249" s="31"/>
      <c r="G249" s="31"/>
      <c r="H249" s="32"/>
      <c r="L249" s="32"/>
      <c r="M249" s="32"/>
      <c r="N249" s="57"/>
    </row>
    <row r="250" spans="1:14" s="33" customFormat="1" x14ac:dyDescent="0.3">
      <c r="A250" s="30"/>
      <c r="B250" s="31"/>
      <c r="C250" s="31"/>
      <c r="D250" s="31"/>
      <c r="E250" s="31"/>
      <c r="F250" s="31"/>
      <c r="G250" s="31"/>
      <c r="H250" s="32"/>
      <c r="L250" s="32"/>
      <c r="M250" s="32"/>
      <c r="N250" s="57"/>
    </row>
    <row r="251" spans="1:14" s="33" customFormat="1" x14ac:dyDescent="0.3">
      <c r="A251" s="30"/>
      <c r="B251" s="31"/>
      <c r="C251" s="31"/>
      <c r="D251" s="31"/>
      <c r="E251" s="31"/>
      <c r="F251" s="31"/>
      <c r="G251" s="31"/>
      <c r="H251" s="32"/>
      <c r="L251" s="32"/>
      <c r="M251" s="32"/>
      <c r="N251" s="57"/>
    </row>
    <row r="252" spans="1:14" s="33" customFormat="1" x14ac:dyDescent="0.3">
      <c r="A252" s="30"/>
      <c r="B252" s="31"/>
      <c r="C252" s="31"/>
      <c r="D252" s="31"/>
      <c r="E252" s="31"/>
      <c r="F252" s="31"/>
      <c r="G252" s="31"/>
      <c r="H252" s="32"/>
      <c r="L252" s="32"/>
      <c r="M252" s="32"/>
      <c r="N252" s="57"/>
    </row>
    <row r="253" spans="1:14" s="33" customFormat="1" x14ac:dyDescent="0.3">
      <c r="A253" s="30"/>
      <c r="B253" s="31"/>
      <c r="C253" s="31"/>
      <c r="D253" s="31"/>
      <c r="E253" s="31"/>
      <c r="F253" s="31"/>
      <c r="G253" s="31"/>
      <c r="H253" s="32"/>
      <c r="L253" s="32"/>
      <c r="M253" s="32"/>
      <c r="N253" s="57"/>
    </row>
    <row r="254" spans="1:14" s="33" customFormat="1" x14ac:dyDescent="0.3">
      <c r="A254" s="30"/>
      <c r="B254" s="31"/>
      <c r="C254" s="31"/>
      <c r="D254" s="31"/>
      <c r="E254" s="31"/>
      <c r="F254" s="31"/>
      <c r="G254" s="31"/>
      <c r="H254" s="32"/>
      <c r="L254" s="32"/>
      <c r="M254" s="32"/>
      <c r="N254" s="57"/>
    </row>
    <row r="255" spans="1:14" s="33" customFormat="1" x14ac:dyDescent="0.3">
      <c r="A255" s="30"/>
      <c r="B255" s="31"/>
      <c r="C255" s="31"/>
      <c r="D255" s="31"/>
      <c r="E255" s="31"/>
      <c r="F255" s="31"/>
      <c r="G255" s="31"/>
      <c r="H255" s="32"/>
      <c r="L255" s="32"/>
      <c r="M255" s="32"/>
      <c r="N255" s="57"/>
    </row>
    <row r="256" spans="1:14" s="33" customFormat="1" x14ac:dyDescent="0.3">
      <c r="A256" s="30"/>
      <c r="B256" s="31"/>
      <c r="C256" s="31"/>
      <c r="D256" s="31"/>
      <c r="E256" s="31"/>
      <c r="F256" s="31"/>
      <c r="G256" s="31"/>
      <c r="H256" s="32"/>
      <c r="L256" s="32"/>
      <c r="M256" s="32"/>
      <c r="N256" s="57"/>
    </row>
    <row r="257" spans="1:14" s="33" customFormat="1" x14ac:dyDescent="0.3">
      <c r="A257" s="30"/>
      <c r="B257" s="31"/>
      <c r="C257" s="31"/>
      <c r="D257" s="31"/>
      <c r="E257" s="31"/>
      <c r="F257" s="31"/>
      <c r="G257" s="31"/>
      <c r="H257" s="32"/>
      <c r="L257" s="32"/>
      <c r="M257" s="32"/>
      <c r="N257" s="57"/>
    </row>
    <row r="258" spans="1:14" s="33" customFormat="1" x14ac:dyDescent="0.3">
      <c r="A258" s="30"/>
      <c r="B258" s="31"/>
      <c r="C258" s="31"/>
      <c r="D258" s="31"/>
      <c r="E258" s="31"/>
      <c r="F258" s="31"/>
      <c r="G258" s="31"/>
      <c r="H258" s="32"/>
      <c r="L258" s="32"/>
      <c r="M258" s="32"/>
      <c r="N258" s="57"/>
    </row>
    <row r="259" spans="1:14" s="33" customFormat="1" x14ac:dyDescent="0.3">
      <c r="A259" s="30"/>
      <c r="B259" s="31"/>
      <c r="C259" s="31"/>
      <c r="D259" s="31"/>
      <c r="E259" s="31"/>
      <c r="F259" s="31"/>
      <c r="G259" s="31"/>
      <c r="H259" s="32"/>
      <c r="L259" s="32"/>
      <c r="M259" s="32"/>
      <c r="N259" s="57"/>
    </row>
    <row r="260" spans="1:14" s="33" customFormat="1" x14ac:dyDescent="0.3">
      <c r="A260" s="30"/>
      <c r="B260" s="31"/>
      <c r="C260" s="31"/>
      <c r="D260" s="31"/>
      <c r="E260" s="31"/>
      <c r="F260" s="31"/>
      <c r="G260" s="31"/>
      <c r="H260" s="32"/>
      <c r="L260" s="32"/>
      <c r="M260" s="32"/>
      <c r="N260" s="57"/>
    </row>
    <row r="261" spans="1:14" s="33" customFormat="1" x14ac:dyDescent="0.3">
      <c r="A261" s="30"/>
      <c r="B261" s="31"/>
      <c r="C261" s="31"/>
      <c r="D261" s="31"/>
      <c r="E261" s="31"/>
      <c r="F261" s="31"/>
      <c r="G261" s="31"/>
      <c r="H261" s="32"/>
      <c r="L261" s="32"/>
      <c r="M261" s="32"/>
      <c r="N261" s="57"/>
    </row>
    <row r="262" spans="1:14" s="33" customFormat="1" x14ac:dyDescent="0.3">
      <c r="A262" s="30"/>
      <c r="B262" s="31"/>
      <c r="C262" s="31"/>
      <c r="D262" s="31"/>
      <c r="E262" s="31"/>
      <c r="F262" s="31"/>
      <c r="G262" s="31"/>
      <c r="H262" s="32"/>
      <c r="L262" s="32"/>
      <c r="M262" s="32"/>
      <c r="N262" s="57"/>
    </row>
    <row r="263" spans="1:14" s="33" customFormat="1" x14ac:dyDescent="0.3">
      <c r="A263" s="30"/>
      <c r="B263" s="31"/>
      <c r="C263" s="31"/>
      <c r="D263" s="31"/>
      <c r="E263" s="31"/>
      <c r="F263" s="31"/>
      <c r="G263" s="31"/>
      <c r="H263" s="32"/>
      <c r="L263" s="32"/>
      <c r="M263" s="32"/>
      <c r="N263" s="57"/>
    </row>
    <row r="264" spans="1:14" s="33" customFormat="1" x14ac:dyDescent="0.3">
      <c r="A264" s="30"/>
      <c r="B264" s="31"/>
      <c r="C264" s="31"/>
      <c r="D264" s="31"/>
      <c r="E264" s="31"/>
      <c r="F264" s="31"/>
      <c r="G264" s="31"/>
      <c r="H264" s="32"/>
      <c r="L264" s="32"/>
      <c r="M264" s="32"/>
      <c r="N264" s="57"/>
    </row>
    <row r="265" spans="1:14" s="33" customFormat="1" x14ac:dyDescent="0.3">
      <c r="A265" s="30"/>
      <c r="B265" s="31"/>
      <c r="C265" s="31"/>
      <c r="D265" s="31"/>
      <c r="E265" s="31"/>
      <c r="F265" s="31"/>
      <c r="G265" s="31"/>
      <c r="H265" s="32"/>
      <c r="L265" s="32"/>
      <c r="M265" s="32"/>
      <c r="N265" s="57"/>
    </row>
    <row r="266" spans="1:14" s="33" customFormat="1" x14ac:dyDescent="0.3">
      <c r="A266" s="30"/>
      <c r="B266" s="31"/>
      <c r="C266" s="31"/>
      <c r="D266" s="31"/>
      <c r="E266" s="31"/>
      <c r="F266" s="31"/>
      <c r="G266" s="31"/>
      <c r="H266" s="32"/>
      <c r="L266" s="32"/>
      <c r="M266" s="32"/>
      <c r="N266" s="57"/>
    </row>
    <row r="267" spans="1:14" s="33" customFormat="1" x14ac:dyDescent="0.3">
      <c r="A267" s="30"/>
      <c r="B267" s="31"/>
      <c r="C267" s="31"/>
      <c r="D267" s="31"/>
      <c r="E267" s="31"/>
      <c r="F267" s="31"/>
      <c r="G267" s="31"/>
      <c r="H267" s="32"/>
      <c r="L267" s="32"/>
      <c r="M267" s="32"/>
      <c r="N267" s="57"/>
    </row>
    <row r="268" spans="1:14" s="33" customFormat="1" x14ac:dyDescent="0.3">
      <c r="A268" s="30"/>
      <c r="B268" s="31"/>
      <c r="C268" s="31"/>
      <c r="D268" s="31"/>
      <c r="E268" s="31"/>
      <c r="F268" s="31"/>
      <c r="G268" s="31"/>
      <c r="H268" s="32"/>
      <c r="L268" s="32"/>
      <c r="M268" s="32"/>
      <c r="N268" s="57"/>
    </row>
    <row r="269" spans="1:14" s="33" customFormat="1" x14ac:dyDescent="0.3">
      <c r="A269" s="30"/>
      <c r="B269" s="31"/>
      <c r="C269" s="31"/>
      <c r="D269" s="31"/>
      <c r="E269" s="31"/>
      <c r="F269" s="31"/>
      <c r="G269" s="31"/>
      <c r="H269" s="32"/>
      <c r="L269" s="32"/>
      <c r="M269" s="32"/>
      <c r="N269" s="57"/>
    </row>
    <row r="270" spans="1:14" s="33" customFormat="1" x14ac:dyDescent="0.3">
      <c r="A270" s="30"/>
      <c r="B270" s="31"/>
      <c r="C270" s="31"/>
      <c r="D270" s="31"/>
      <c r="E270" s="31"/>
      <c r="F270" s="31"/>
      <c r="G270" s="31"/>
      <c r="H270" s="32"/>
      <c r="L270" s="32"/>
      <c r="M270" s="32"/>
      <c r="N270" s="57"/>
    </row>
    <row r="271" spans="1:14" s="33" customFormat="1" x14ac:dyDescent="0.3">
      <c r="A271" s="30"/>
      <c r="B271" s="31"/>
      <c r="C271" s="31"/>
      <c r="D271" s="31"/>
      <c r="E271" s="31"/>
      <c r="F271" s="31"/>
      <c r="G271" s="31"/>
      <c r="H271" s="32"/>
      <c r="L271" s="32"/>
      <c r="M271" s="32"/>
      <c r="N271" s="57"/>
    </row>
    <row r="272" spans="1:14" s="33" customFormat="1" x14ac:dyDescent="0.3">
      <c r="A272" s="30"/>
      <c r="B272" s="31"/>
      <c r="C272" s="31"/>
      <c r="D272" s="31"/>
      <c r="E272" s="31"/>
      <c r="F272" s="31"/>
      <c r="G272" s="31"/>
      <c r="H272" s="32"/>
      <c r="L272" s="32"/>
      <c r="M272" s="32"/>
      <c r="N272" s="57"/>
    </row>
    <row r="273" spans="1:14" s="33" customFormat="1" x14ac:dyDescent="0.3">
      <c r="A273" s="30"/>
      <c r="B273" s="31"/>
      <c r="C273" s="31"/>
      <c r="D273" s="31"/>
      <c r="E273" s="31"/>
      <c r="F273" s="31"/>
      <c r="G273" s="31"/>
      <c r="H273" s="32"/>
      <c r="L273" s="32"/>
      <c r="M273" s="32"/>
      <c r="N273" s="57"/>
    </row>
    <row r="274" spans="1:14" s="33" customFormat="1" x14ac:dyDescent="0.3">
      <c r="A274" s="30"/>
      <c r="B274" s="31"/>
      <c r="C274" s="31"/>
      <c r="D274" s="31"/>
      <c r="E274" s="31"/>
      <c r="F274" s="31"/>
      <c r="G274" s="31"/>
      <c r="H274" s="32"/>
      <c r="L274" s="32"/>
      <c r="M274" s="32"/>
      <c r="N274" s="57"/>
    </row>
    <row r="275" spans="1:14" s="33" customFormat="1" x14ac:dyDescent="0.3">
      <c r="A275" s="30"/>
      <c r="B275" s="31"/>
      <c r="C275" s="31"/>
      <c r="D275" s="31"/>
      <c r="E275" s="31"/>
      <c r="F275" s="31"/>
      <c r="G275" s="31"/>
      <c r="H275" s="32"/>
      <c r="L275" s="32"/>
      <c r="M275" s="32"/>
      <c r="N275" s="57"/>
    </row>
    <row r="276" spans="1:14" s="33" customFormat="1" x14ac:dyDescent="0.3">
      <c r="A276" s="30"/>
      <c r="B276" s="31"/>
      <c r="C276" s="31"/>
      <c r="D276" s="31"/>
      <c r="E276" s="31"/>
      <c r="F276" s="31"/>
      <c r="G276" s="31"/>
      <c r="H276" s="32"/>
      <c r="L276" s="32"/>
      <c r="M276" s="32"/>
      <c r="N276" s="57"/>
    </row>
    <row r="277" spans="1:14" s="33" customFormat="1" x14ac:dyDescent="0.3">
      <c r="A277" s="30"/>
      <c r="B277" s="31"/>
      <c r="C277" s="31"/>
      <c r="D277" s="31"/>
      <c r="E277" s="31"/>
      <c r="F277" s="31"/>
      <c r="G277" s="31"/>
      <c r="H277" s="32"/>
      <c r="L277" s="32"/>
      <c r="M277" s="32"/>
      <c r="N277" s="57"/>
    </row>
    <row r="278" spans="1:14" s="33" customFormat="1" x14ac:dyDescent="0.3">
      <c r="A278" s="30"/>
      <c r="B278" s="31"/>
      <c r="C278" s="31"/>
      <c r="D278" s="31"/>
      <c r="E278" s="31"/>
      <c r="F278" s="31"/>
      <c r="G278" s="31"/>
      <c r="H278" s="32"/>
      <c r="L278" s="32"/>
      <c r="M278" s="32"/>
      <c r="N278" s="57"/>
    </row>
    <row r="279" spans="1:14" s="33" customFormat="1" x14ac:dyDescent="0.3">
      <c r="A279" s="30"/>
      <c r="B279" s="31"/>
      <c r="C279" s="31"/>
      <c r="D279" s="31"/>
      <c r="E279" s="31"/>
      <c r="F279" s="31"/>
      <c r="G279" s="31"/>
      <c r="H279" s="32"/>
      <c r="L279" s="32"/>
      <c r="M279" s="32"/>
      <c r="N279" s="57"/>
    </row>
    <row r="280" spans="1:14" s="33" customFormat="1" x14ac:dyDescent="0.3">
      <c r="A280" s="30"/>
      <c r="B280" s="31"/>
      <c r="C280" s="31"/>
      <c r="D280" s="31"/>
      <c r="E280" s="31"/>
      <c r="F280" s="31"/>
      <c r="G280" s="31"/>
      <c r="H280" s="32"/>
      <c r="L280" s="32"/>
      <c r="M280" s="32"/>
      <c r="N280" s="57"/>
    </row>
    <row r="281" spans="1:14" s="33" customFormat="1" x14ac:dyDescent="0.3">
      <c r="A281" s="30"/>
      <c r="B281" s="31"/>
      <c r="C281" s="31"/>
      <c r="D281" s="31"/>
      <c r="E281" s="31"/>
      <c r="F281" s="31"/>
      <c r="G281" s="31"/>
      <c r="H281" s="32"/>
      <c r="L281" s="32"/>
      <c r="M281" s="32"/>
      <c r="N281" s="57"/>
    </row>
    <row r="282" spans="1:14" s="33" customFormat="1" x14ac:dyDescent="0.3">
      <c r="A282" s="30"/>
      <c r="B282" s="31"/>
      <c r="C282" s="31"/>
      <c r="D282" s="31"/>
      <c r="E282" s="31"/>
      <c r="F282" s="31"/>
      <c r="G282" s="31"/>
      <c r="H282" s="32"/>
      <c r="L282" s="32"/>
      <c r="M282" s="32"/>
      <c r="N282" s="57"/>
    </row>
    <row r="283" spans="1:14" s="33" customFormat="1" x14ac:dyDescent="0.3">
      <c r="A283" s="30"/>
      <c r="B283" s="31"/>
      <c r="C283" s="31"/>
      <c r="D283" s="31"/>
      <c r="E283" s="31"/>
      <c r="F283" s="31"/>
      <c r="G283" s="31"/>
      <c r="H283" s="32"/>
      <c r="L283" s="32"/>
      <c r="M283" s="32"/>
      <c r="N283" s="57"/>
    </row>
    <row r="284" spans="1:14" s="33" customFormat="1" x14ac:dyDescent="0.3">
      <c r="A284" s="30"/>
      <c r="B284" s="31"/>
      <c r="C284" s="31"/>
      <c r="D284" s="31"/>
      <c r="E284" s="31"/>
      <c r="F284" s="31"/>
      <c r="G284" s="31"/>
      <c r="H284" s="32"/>
      <c r="L284" s="32"/>
      <c r="M284" s="32"/>
      <c r="N284" s="57"/>
    </row>
    <row r="285" spans="1:14" s="33" customFormat="1" x14ac:dyDescent="0.3">
      <c r="A285" s="30"/>
      <c r="B285" s="31"/>
      <c r="C285" s="31"/>
      <c r="D285" s="31"/>
      <c r="E285" s="31"/>
      <c r="F285" s="31"/>
      <c r="G285" s="31"/>
      <c r="H285" s="32"/>
      <c r="L285" s="32"/>
      <c r="M285" s="32"/>
      <c r="N285" s="57"/>
    </row>
    <row r="286" spans="1:14" s="33" customFormat="1" x14ac:dyDescent="0.3">
      <c r="A286" s="30"/>
      <c r="B286" s="31"/>
      <c r="C286" s="31"/>
      <c r="D286" s="31"/>
      <c r="E286" s="31"/>
      <c r="F286" s="31"/>
      <c r="G286" s="31"/>
      <c r="H286" s="32"/>
      <c r="L286" s="32"/>
      <c r="M286" s="32"/>
      <c r="N286" s="57"/>
    </row>
    <row r="287" spans="1:14" s="33" customFormat="1" x14ac:dyDescent="0.3">
      <c r="A287" s="30"/>
      <c r="B287" s="31"/>
      <c r="C287" s="31"/>
      <c r="D287" s="31"/>
      <c r="E287" s="31"/>
      <c r="F287" s="31"/>
      <c r="G287" s="31"/>
      <c r="H287" s="32"/>
      <c r="L287" s="32"/>
      <c r="M287" s="32"/>
      <c r="N287" s="57"/>
    </row>
    <row r="288" spans="1:14" s="33" customFormat="1" x14ac:dyDescent="0.3">
      <c r="A288" s="30"/>
      <c r="B288" s="31"/>
      <c r="C288" s="31"/>
      <c r="D288" s="31"/>
      <c r="E288" s="31"/>
      <c r="F288" s="31"/>
      <c r="G288" s="31"/>
      <c r="H288" s="32"/>
      <c r="L288" s="32"/>
      <c r="M288" s="32"/>
      <c r="N288" s="57"/>
    </row>
    <row r="289" spans="1:14" s="33" customFormat="1" x14ac:dyDescent="0.3">
      <c r="A289" s="30"/>
      <c r="B289" s="31"/>
      <c r="C289" s="31"/>
      <c r="D289" s="31"/>
      <c r="E289" s="31"/>
      <c r="F289" s="31"/>
      <c r="G289" s="31"/>
      <c r="H289" s="32"/>
      <c r="L289" s="32"/>
      <c r="M289" s="32"/>
      <c r="N289" s="57"/>
    </row>
    <row r="290" spans="1:14" s="33" customFormat="1" x14ac:dyDescent="0.3">
      <c r="A290" s="30"/>
      <c r="B290" s="31"/>
      <c r="C290" s="31"/>
      <c r="D290" s="31"/>
      <c r="E290" s="31"/>
      <c r="F290" s="31"/>
      <c r="G290" s="31"/>
      <c r="H290" s="32"/>
      <c r="L290" s="32"/>
      <c r="M290" s="32"/>
      <c r="N290" s="57"/>
    </row>
    <row r="291" spans="1:14" s="33" customFormat="1" x14ac:dyDescent="0.3">
      <c r="A291" s="30"/>
      <c r="B291" s="31"/>
      <c r="C291" s="31"/>
      <c r="D291" s="31"/>
      <c r="E291" s="31"/>
      <c r="F291" s="31"/>
      <c r="G291" s="31"/>
      <c r="H291" s="32"/>
      <c r="L291" s="32"/>
      <c r="M291" s="32"/>
      <c r="N291" s="57"/>
    </row>
    <row r="292" spans="1:14" s="33" customFormat="1" x14ac:dyDescent="0.3">
      <c r="A292" s="30"/>
      <c r="B292" s="31"/>
      <c r="C292" s="31"/>
      <c r="D292" s="31"/>
      <c r="E292" s="31"/>
      <c r="F292" s="31"/>
      <c r="G292" s="31"/>
      <c r="H292" s="32"/>
      <c r="L292" s="32"/>
      <c r="M292" s="32"/>
      <c r="N292" s="57"/>
    </row>
    <row r="293" spans="1:14" s="33" customFormat="1" x14ac:dyDescent="0.3">
      <c r="A293" s="30"/>
      <c r="B293" s="31"/>
      <c r="C293" s="31"/>
      <c r="D293" s="31"/>
      <c r="E293" s="31"/>
      <c r="F293" s="31"/>
      <c r="G293" s="31"/>
      <c r="H293" s="32"/>
      <c r="L293" s="32"/>
      <c r="M293" s="32"/>
      <c r="N293" s="57"/>
    </row>
    <row r="294" spans="1:14" s="33" customFormat="1" x14ac:dyDescent="0.3">
      <c r="A294" s="30"/>
      <c r="B294" s="31"/>
      <c r="C294" s="31"/>
      <c r="D294" s="31"/>
      <c r="E294" s="31"/>
      <c r="F294" s="31"/>
      <c r="G294" s="31"/>
      <c r="H294" s="32"/>
      <c r="L294" s="32"/>
      <c r="M294" s="32"/>
      <c r="N294" s="57"/>
    </row>
    <row r="295" spans="1:14" s="33" customFormat="1" x14ac:dyDescent="0.3">
      <c r="A295" s="30"/>
      <c r="B295" s="31"/>
      <c r="C295" s="31"/>
      <c r="D295" s="31"/>
      <c r="E295" s="31"/>
      <c r="F295" s="31"/>
      <c r="G295" s="31"/>
      <c r="H295" s="32"/>
      <c r="L295" s="32"/>
      <c r="M295" s="32"/>
      <c r="N295" s="57"/>
    </row>
    <row r="296" spans="1:14" s="33" customFormat="1" x14ac:dyDescent="0.3">
      <c r="A296" s="30"/>
      <c r="B296" s="31"/>
      <c r="C296" s="31"/>
      <c r="D296" s="31"/>
      <c r="E296" s="31"/>
      <c r="F296" s="31"/>
      <c r="G296" s="31"/>
      <c r="H296" s="32"/>
      <c r="L296" s="32"/>
      <c r="M296" s="32"/>
      <c r="N296" s="57"/>
    </row>
    <row r="297" spans="1:14" s="33" customFormat="1" x14ac:dyDescent="0.3">
      <c r="A297" s="30"/>
      <c r="B297" s="31"/>
      <c r="C297" s="31"/>
      <c r="D297" s="31"/>
      <c r="E297" s="31"/>
      <c r="F297" s="31"/>
      <c r="G297" s="31"/>
      <c r="H297" s="32"/>
      <c r="L297" s="32"/>
      <c r="M297" s="32"/>
      <c r="N297" s="57"/>
    </row>
    <row r="298" spans="1:14" s="33" customFormat="1" x14ac:dyDescent="0.3">
      <c r="A298" s="30"/>
      <c r="B298" s="31"/>
      <c r="C298" s="31"/>
      <c r="D298" s="31"/>
      <c r="E298" s="31"/>
      <c r="F298" s="31"/>
      <c r="G298" s="31"/>
      <c r="H298" s="32"/>
      <c r="L298" s="32"/>
      <c r="M298" s="32"/>
      <c r="N298" s="57"/>
    </row>
    <row r="299" spans="1:14" s="33" customFormat="1" x14ac:dyDescent="0.3">
      <c r="A299" s="30"/>
      <c r="B299" s="31"/>
      <c r="C299" s="31"/>
      <c r="D299" s="31"/>
      <c r="E299" s="31"/>
      <c r="F299" s="31"/>
      <c r="G299" s="31"/>
      <c r="H299" s="32"/>
      <c r="L299" s="32"/>
      <c r="M299" s="32"/>
      <c r="N299" s="57"/>
    </row>
    <row r="300" spans="1:14" s="33" customFormat="1" x14ac:dyDescent="0.3">
      <c r="A300" s="30"/>
      <c r="B300" s="31"/>
      <c r="C300" s="31"/>
      <c r="D300" s="31"/>
      <c r="E300" s="31"/>
      <c r="F300" s="31"/>
      <c r="G300" s="31"/>
      <c r="H300" s="32"/>
      <c r="L300" s="32"/>
      <c r="M300" s="32"/>
      <c r="N300" s="57"/>
    </row>
    <row r="301" spans="1:14" s="33" customFormat="1" x14ac:dyDescent="0.3">
      <c r="A301" s="30"/>
      <c r="B301" s="31"/>
      <c r="C301" s="31"/>
      <c r="D301" s="31"/>
      <c r="E301" s="31"/>
      <c r="F301" s="31"/>
      <c r="G301" s="31"/>
      <c r="H301" s="32"/>
      <c r="L301" s="32"/>
      <c r="M301" s="32"/>
      <c r="N301" s="57"/>
    </row>
    <row r="302" spans="1:14" s="33" customFormat="1" x14ac:dyDescent="0.3">
      <c r="A302" s="30"/>
      <c r="B302" s="31"/>
      <c r="C302" s="31"/>
      <c r="D302" s="31"/>
      <c r="E302" s="31"/>
      <c r="F302" s="31"/>
      <c r="G302" s="31"/>
      <c r="H302" s="32"/>
      <c r="L302" s="32"/>
      <c r="M302" s="32"/>
      <c r="N302" s="57"/>
    </row>
    <row r="303" spans="1:14" s="33" customFormat="1" x14ac:dyDescent="0.3">
      <c r="A303" s="30"/>
      <c r="B303" s="31"/>
      <c r="C303" s="31"/>
      <c r="D303" s="31"/>
      <c r="E303" s="31"/>
      <c r="F303" s="31"/>
      <c r="G303" s="31"/>
      <c r="H303" s="32"/>
      <c r="L303" s="32"/>
      <c r="M303" s="32"/>
      <c r="N303" s="57"/>
    </row>
    <row r="304" spans="1:14" s="33" customFormat="1" x14ac:dyDescent="0.3">
      <c r="A304" s="30"/>
      <c r="B304" s="31"/>
      <c r="C304" s="31"/>
      <c r="D304" s="31"/>
      <c r="E304" s="31"/>
      <c r="F304" s="31"/>
      <c r="G304" s="31"/>
      <c r="H304" s="32"/>
      <c r="L304" s="32"/>
      <c r="M304" s="32"/>
      <c r="N304" s="57"/>
    </row>
    <row r="305" spans="1:14" s="33" customFormat="1" x14ac:dyDescent="0.3">
      <c r="A305" s="30"/>
      <c r="B305" s="31"/>
      <c r="C305" s="31"/>
      <c r="D305" s="31"/>
      <c r="E305" s="31"/>
      <c r="F305" s="31"/>
      <c r="G305" s="31"/>
      <c r="H305" s="32"/>
      <c r="L305" s="32"/>
      <c r="M305" s="32"/>
      <c r="N305" s="57"/>
    </row>
    <row r="306" spans="1:14" s="33" customFormat="1" x14ac:dyDescent="0.3">
      <c r="A306" s="30"/>
      <c r="B306" s="31"/>
      <c r="C306" s="31"/>
      <c r="D306" s="31"/>
      <c r="E306" s="31"/>
      <c r="F306" s="31"/>
      <c r="G306" s="31"/>
      <c r="H306" s="32"/>
      <c r="L306" s="32"/>
      <c r="M306" s="32"/>
      <c r="N306" s="57"/>
    </row>
    <row r="307" spans="1:14" s="33" customFormat="1" x14ac:dyDescent="0.3">
      <c r="A307" s="30"/>
      <c r="B307" s="31"/>
      <c r="C307" s="31"/>
      <c r="D307" s="31"/>
      <c r="E307" s="31"/>
      <c r="F307" s="31"/>
      <c r="G307" s="31"/>
      <c r="H307" s="32"/>
      <c r="L307" s="32"/>
      <c r="M307" s="32"/>
      <c r="N307" s="57"/>
    </row>
    <row r="308" spans="1:14" s="33" customFormat="1" x14ac:dyDescent="0.3">
      <c r="A308" s="30"/>
      <c r="B308" s="31"/>
      <c r="C308" s="31"/>
      <c r="D308" s="31"/>
      <c r="E308" s="31"/>
      <c r="F308" s="31"/>
      <c r="G308" s="31"/>
      <c r="H308" s="32"/>
      <c r="L308" s="32"/>
      <c r="M308" s="32"/>
      <c r="N308" s="57"/>
    </row>
    <row r="309" spans="1:14" s="33" customFormat="1" x14ac:dyDescent="0.3">
      <c r="A309" s="30"/>
      <c r="B309" s="31"/>
      <c r="C309" s="31"/>
      <c r="D309" s="31"/>
      <c r="E309" s="31"/>
      <c r="F309" s="31"/>
      <c r="G309" s="31"/>
      <c r="H309" s="32"/>
      <c r="L309" s="32"/>
      <c r="M309" s="32"/>
      <c r="N309" s="57"/>
    </row>
    <row r="310" spans="1:14" s="33" customFormat="1" x14ac:dyDescent="0.3">
      <c r="A310" s="30"/>
      <c r="B310" s="31"/>
      <c r="C310" s="31"/>
      <c r="D310" s="31"/>
      <c r="E310" s="31"/>
      <c r="F310" s="31"/>
      <c r="G310" s="31"/>
      <c r="H310" s="32"/>
      <c r="L310" s="32"/>
      <c r="M310" s="32"/>
      <c r="N310" s="57"/>
    </row>
    <row r="311" spans="1:14" s="33" customFormat="1" x14ac:dyDescent="0.3">
      <c r="A311" s="30"/>
      <c r="B311" s="31"/>
      <c r="C311" s="31"/>
      <c r="D311" s="31"/>
      <c r="E311" s="31"/>
      <c r="F311" s="31"/>
      <c r="G311" s="31"/>
      <c r="H311" s="32"/>
      <c r="L311" s="32"/>
      <c r="M311" s="32"/>
      <c r="N311" s="57"/>
    </row>
    <row r="312" spans="1:14" s="33" customFormat="1" x14ac:dyDescent="0.3">
      <c r="A312" s="30"/>
      <c r="B312" s="31"/>
      <c r="C312" s="31"/>
      <c r="D312" s="31"/>
      <c r="E312" s="31"/>
      <c r="F312" s="31"/>
      <c r="G312" s="31"/>
      <c r="H312" s="32"/>
      <c r="L312" s="32"/>
      <c r="M312" s="32"/>
      <c r="N312" s="57"/>
    </row>
    <row r="313" spans="1:14" s="33" customFormat="1" x14ac:dyDescent="0.3">
      <c r="A313" s="30"/>
      <c r="B313" s="31"/>
      <c r="C313" s="31"/>
      <c r="D313" s="31"/>
      <c r="E313" s="31"/>
      <c r="F313" s="31"/>
      <c r="G313" s="31"/>
      <c r="H313" s="32"/>
      <c r="L313" s="32"/>
      <c r="M313" s="32"/>
      <c r="N313" s="57"/>
    </row>
    <row r="314" spans="1:14" s="33" customFormat="1" x14ac:dyDescent="0.3">
      <c r="A314" s="30"/>
      <c r="B314" s="31"/>
      <c r="C314" s="31"/>
      <c r="D314" s="31"/>
      <c r="E314" s="31"/>
      <c r="F314" s="31"/>
      <c r="G314" s="31"/>
      <c r="H314" s="32"/>
      <c r="L314" s="32"/>
      <c r="M314" s="32"/>
      <c r="N314" s="57"/>
    </row>
    <row r="315" spans="1:14" s="33" customFormat="1" x14ac:dyDescent="0.3">
      <c r="A315" s="30"/>
      <c r="B315" s="31"/>
      <c r="C315" s="31"/>
      <c r="D315" s="31"/>
      <c r="E315" s="31"/>
      <c r="F315" s="31"/>
      <c r="G315" s="31"/>
      <c r="H315" s="32"/>
      <c r="L315" s="32"/>
      <c r="M315" s="32"/>
      <c r="N315" s="57"/>
    </row>
    <row r="316" spans="1:14" s="33" customFormat="1" x14ac:dyDescent="0.3">
      <c r="A316" s="30"/>
      <c r="B316" s="31"/>
      <c r="C316" s="31"/>
      <c r="D316" s="31"/>
      <c r="E316" s="31"/>
      <c r="F316" s="31"/>
      <c r="G316" s="31"/>
      <c r="H316" s="32"/>
      <c r="L316" s="32"/>
      <c r="M316" s="32"/>
      <c r="N316" s="57"/>
    </row>
    <row r="317" spans="1:14" s="33" customFormat="1" x14ac:dyDescent="0.3">
      <c r="A317" s="30"/>
      <c r="B317" s="31"/>
      <c r="C317" s="31"/>
      <c r="D317" s="31"/>
      <c r="E317" s="31"/>
      <c r="F317" s="31"/>
      <c r="G317" s="31"/>
      <c r="H317" s="32"/>
      <c r="L317" s="32"/>
      <c r="M317" s="32"/>
      <c r="N317" s="57"/>
    </row>
    <row r="318" spans="1:14" s="33" customFormat="1" x14ac:dyDescent="0.3">
      <c r="A318" s="30"/>
      <c r="B318" s="31"/>
      <c r="C318" s="31"/>
      <c r="D318" s="31"/>
      <c r="E318" s="31"/>
      <c r="F318" s="31"/>
      <c r="G318" s="31"/>
      <c r="H318" s="32"/>
      <c r="L318" s="32"/>
      <c r="M318" s="32"/>
      <c r="N318" s="57"/>
    </row>
    <row r="319" spans="1:14" s="33" customFormat="1" x14ac:dyDescent="0.3">
      <c r="A319" s="30"/>
      <c r="B319" s="31"/>
      <c r="C319" s="31"/>
      <c r="D319" s="31"/>
      <c r="E319" s="31"/>
      <c r="F319" s="31"/>
      <c r="G319" s="31"/>
      <c r="H319" s="32"/>
      <c r="L319" s="32"/>
      <c r="M319" s="32"/>
      <c r="N319" s="57"/>
    </row>
    <row r="320" spans="1:14" s="33" customFormat="1" x14ac:dyDescent="0.3">
      <c r="A320" s="30"/>
      <c r="B320" s="31"/>
      <c r="C320" s="31"/>
      <c r="D320" s="31"/>
      <c r="E320" s="31"/>
      <c r="F320" s="31"/>
      <c r="G320" s="31"/>
      <c r="H320" s="32"/>
      <c r="L320" s="32"/>
      <c r="M320" s="32"/>
      <c r="N320" s="57"/>
    </row>
    <row r="321" spans="1:14" s="33" customFormat="1" x14ac:dyDescent="0.3">
      <c r="A321" s="30"/>
      <c r="B321" s="31"/>
      <c r="C321" s="31"/>
      <c r="D321" s="31"/>
      <c r="E321" s="31"/>
      <c r="F321" s="31"/>
      <c r="G321" s="31"/>
      <c r="H321" s="32"/>
      <c r="L321" s="32"/>
      <c r="M321" s="32"/>
      <c r="N321" s="57"/>
    </row>
    <row r="322" spans="1:14" s="33" customFormat="1" x14ac:dyDescent="0.3">
      <c r="A322" s="30"/>
      <c r="B322" s="31"/>
      <c r="C322" s="31"/>
      <c r="D322" s="31"/>
      <c r="E322" s="31"/>
      <c r="F322" s="31"/>
      <c r="G322" s="31"/>
      <c r="H322" s="32"/>
      <c r="L322" s="32"/>
      <c r="M322" s="32"/>
      <c r="N322" s="57"/>
    </row>
    <row r="323" spans="1:14" s="33" customFormat="1" x14ac:dyDescent="0.3">
      <c r="A323" s="30"/>
      <c r="B323" s="31"/>
      <c r="C323" s="31"/>
      <c r="D323" s="31"/>
      <c r="E323" s="31"/>
      <c r="F323" s="31"/>
      <c r="G323" s="31"/>
      <c r="H323" s="32"/>
      <c r="L323" s="32"/>
      <c r="M323" s="32"/>
      <c r="N323" s="57"/>
    </row>
    <row r="324" spans="1:14" s="33" customFormat="1" x14ac:dyDescent="0.3">
      <c r="A324" s="30"/>
      <c r="B324" s="31"/>
      <c r="C324" s="31"/>
      <c r="D324" s="31"/>
      <c r="E324" s="31"/>
      <c r="F324" s="31"/>
      <c r="G324" s="31"/>
      <c r="H324" s="32"/>
      <c r="L324" s="32"/>
      <c r="M324" s="32"/>
      <c r="N324" s="57"/>
    </row>
    <row r="325" spans="1:14" s="33" customFormat="1" x14ac:dyDescent="0.3">
      <c r="A325" s="30"/>
      <c r="B325" s="31"/>
      <c r="C325" s="31"/>
      <c r="D325" s="31"/>
      <c r="E325" s="31"/>
      <c r="F325" s="31"/>
      <c r="G325" s="31"/>
      <c r="H325" s="32"/>
      <c r="L325" s="32"/>
      <c r="M325" s="32"/>
      <c r="N325" s="57"/>
    </row>
    <row r="326" spans="1:14" s="33" customFormat="1" x14ac:dyDescent="0.3">
      <c r="A326" s="30"/>
      <c r="B326" s="31"/>
      <c r="C326" s="31"/>
      <c r="D326" s="31"/>
      <c r="E326" s="31"/>
      <c r="F326" s="31"/>
      <c r="G326" s="31"/>
      <c r="H326" s="32"/>
      <c r="L326" s="32"/>
      <c r="M326" s="32"/>
      <c r="N326" s="57"/>
    </row>
    <row r="327" spans="1:14" s="33" customFormat="1" x14ac:dyDescent="0.3">
      <c r="A327" s="30"/>
      <c r="B327" s="31"/>
      <c r="C327" s="31"/>
      <c r="D327" s="31"/>
      <c r="E327" s="31"/>
      <c r="F327" s="31"/>
      <c r="G327" s="31"/>
      <c r="H327" s="32"/>
      <c r="L327" s="32"/>
      <c r="M327" s="32"/>
      <c r="N327" s="57"/>
    </row>
    <row r="328" spans="1:14" s="33" customFormat="1" x14ac:dyDescent="0.3">
      <c r="A328" s="30"/>
      <c r="B328" s="31"/>
      <c r="C328" s="31"/>
      <c r="D328" s="31"/>
      <c r="E328" s="31"/>
      <c r="F328" s="31"/>
      <c r="G328" s="31"/>
      <c r="H328" s="32"/>
      <c r="L328" s="32"/>
      <c r="M328" s="32"/>
      <c r="N328" s="57"/>
    </row>
    <row r="329" spans="1:14" s="33" customFormat="1" x14ac:dyDescent="0.3">
      <c r="A329" s="30"/>
      <c r="B329" s="31"/>
      <c r="C329" s="31"/>
      <c r="D329" s="31"/>
      <c r="E329" s="31"/>
      <c r="F329" s="31"/>
      <c r="G329" s="31"/>
      <c r="H329" s="32"/>
      <c r="L329" s="32"/>
      <c r="M329" s="32"/>
      <c r="N329" s="57"/>
    </row>
    <row r="330" spans="1:14" s="33" customFormat="1" x14ac:dyDescent="0.3">
      <c r="A330" s="30"/>
      <c r="B330" s="31"/>
      <c r="C330" s="31"/>
      <c r="D330" s="31"/>
      <c r="E330" s="31"/>
      <c r="F330" s="31"/>
      <c r="G330" s="31"/>
      <c r="H330" s="32"/>
      <c r="L330" s="32"/>
      <c r="M330" s="32"/>
      <c r="N330" s="57"/>
    </row>
    <row r="331" spans="1:14" s="33" customFormat="1" x14ac:dyDescent="0.3">
      <c r="A331" s="30"/>
      <c r="B331" s="31"/>
      <c r="C331" s="31"/>
      <c r="D331" s="31"/>
      <c r="E331" s="31"/>
      <c r="F331" s="31"/>
      <c r="G331" s="31"/>
      <c r="H331" s="32"/>
      <c r="L331" s="32"/>
      <c r="M331" s="32"/>
      <c r="N331" s="57"/>
    </row>
    <row r="332" spans="1:14" s="33" customFormat="1" x14ac:dyDescent="0.3">
      <c r="A332" s="30"/>
      <c r="B332" s="31"/>
      <c r="C332" s="31"/>
      <c r="D332" s="31"/>
      <c r="E332" s="31"/>
      <c r="F332" s="31"/>
      <c r="G332" s="31"/>
      <c r="H332" s="32"/>
      <c r="L332" s="32"/>
      <c r="M332" s="32"/>
      <c r="N332" s="57"/>
    </row>
    <row r="333" spans="1:14" s="33" customFormat="1" x14ac:dyDescent="0.3">
      <c r="A333" s="30"/>
      <c r="B333" s="31"/>
      <c r="C333" s="31"/>
      <c r="D333" s="31"/>
      <c r="E333" s="31"/>
      <c r="F333" s="31"/>
      <c r="G333" s="31"/>
      <c r="H333" s="32"/>
      <c r="L333" s="32"/>
      <c r="M333" s="32"/>
      <c r="N333" s="57"/>
    </row>
    <row r="334" spans="1:14" s="33" customFormat="1" x14ac:dyDescent="0.3">
      <c r="A334" s="30"/>
      <c r="B334" s="31"/>
      <c r="C334" s="31"/>
      <c r="D334" s="31"/>
      <c r="E334" s="31"/>
      <c r="F334" s="31"/>
      <c r="G334" s="31"/>
      <c r="H334" s="32"/>
      <c r="L334" s="32"/>
      <c r="M334" s="32"/>
      <c r="N334" s="57"/>
    </row>
    <row r="335" spans="1:14" s="33" customFormat="1" x14ac:dyDescent="0.3">
      <c r="A335" s="30"/>
      <c r="B335" s="31"/>
      <c r="C335" s="31"/>
      <c r="D335" s="31"/>
      <c r="E335" s="31"/>
      <c r="F335" s="31"/>
      <c r="G335" s="31"/>
      <c r="H335" s="32"/>
      <c r="L335" s="32"/>
      <c r="M335" s="32"/>
      <c r="N335" s="57"/>
    </row>
    <row r="336" spans="1:14" s="33" customFormat="1" x14ac:dyDescent="0.3">
      <c r="A336" s="30"/>
      <c r="B336" s="31"/>
      <c r="C336" s="31"/>
      <c r="D336" s="31"/>
      <c r="E336" s="31"/>
      <c r="F336" s="31"/>
      <c r="G336" s="31"/>
      <c r="H336" s="32"/>
      <c r="L336" s="32"/>
      <c r="M336" s="32"/>
      <c r="N336" s="57"/>
    </row>
    <row r="337" spans="1:14" s="33" customFormat="1" x14ac:dyDescent="0.3">
      <c r="A337" s="30"/>
      <c r="B337" s="31"/>
      <c r="C337" s="31"/>
      <c r="D337" s="31"/>
      <c r="E337" s="31"/>
      <c r="F337" s="31"/>
      <c r="G337" s="31"/>
      <c r="H337" s="32"/>
      <c r="L337" s="32"/>
      <c r="M337" s="32"/>
      <c r="N337" s="57"/>
    </row>
    <row r="338" spans="1:14" s="33" customFormat="1" x14ac:dyDescent="0.3">
      <c r="A338" s="30"/>
      <c r="B338" s="31"/>
      <c r="C338" s="31"/>
      <c r="D338" s="31"/>
      <c r="E338" s="31"/>
      <c r="F338" s="31"/>
      <c r="G338" s="31"/>
      <c r="H338" s="32"/>
      <c r="L338" s="32"/>
      <c r="M338" s="32"/>
      <c r="N338" s="57"/>
    </row>
    <row r="339" spans="1:14" s="33" customFormat="1" x14ac:dyDescent="0.3">
      <c r="A339" s="30"/>
      <c r="B339" s="31"/>
      <c r="C339" s="31"/>
      <c r="D339" s="31"/>
      <c r="E339" s="31"/>
      <c r="F339" s="31"/>
      <c r="G339" s="31"/>
      <c r="H339" s="32"/>
      <c r="L339" s="32"/>
      <c r="M339" s="32"/>
      <c r="N339" s="57"/>
    </row>
    <row r="340" spans="1:14" s="33" customFormat="1" x14ac:dyDescent="0.3">
      <c r="A340" s="30"/>
      <c r="B340" s="31"/>
      <c r="C340" s="31"/>
      <c r="D340" s="31"/>
      <c r="E340" s="31"/>
      <c r="F340" s="31"/>
      <c r="G340" s="31"/>
      <c r="H340" s="32"/>
      <c r="L340" s="32"/>
      <c r="M340" s="32"/>
      <c r="N340" s="57"/>
    </row>
    <row r="341" spans="1:14" s="33" customFormat="1" x14ac:dyDescent="0.3">
      <c r="A341" s="30"/>
      <c r="B341" s="31"/>
      <c r="C341" s="31"/>
      <c r="D341" s="31"/>
      <c r="E341" s="31"/>
      <c r="F341" s="31"/>
      <c r="G341" s="31"/>
      <c r="H341" s="32"/>
      <c r="L341" s="32"/>
      <c r="M341" s="32"/>
      <c r="N341" s="57"/>
    </row>
    <row r="342" spans="1:14" s="33" customFormat="1" x14ac:dyDescent="0.3">
      <c r="A342" s="30"/>
      <c r="B342" s="31"/>
      <c r="C342" s="31"/>
      <c r="D342" s="31"/>
      <c r="E342" s="31"/>
      <c r="F342" s="31"/>
      <c r="G342" s="31"/>
      <c r="H342" s="32"/>
      <c r="L342" s="32"/>
      <c r="M342" s="32"/>
      <c r="N342" s="57"/>
    </row>
    <row r="343" spans="1:14" s="33" customFormat="1" x14ac:dyDescent="0.3">
      <c r="A343" s="30"/>
      <c r="B343" s="31"/>
      <c r="C343" s="31"/>
      <c r="D343" s="31"/>
      <c r="E343" s="31"/>
      <c r="F343" s="31"/>
      <c r="G343" s="31"/>
      <c r="H343" s="32"/>
      <c r="L343" s="32"/>
      <c r="M343" s="32"/>
      <c r="N343" s="57"/>
    </row>
    <row r="344" spans="1:14" s="33" customFormat="1" x14ac:dyDescent="0.3">
      <c r="A344" s="30"/>
      <c r="B344" s="31"/>
      <c r="C344" s="31"/>
      <c r="D344" s="31"/>
      <c r="E344" s="31"/>
      <c r="F344" s="31"/>
      <c r="G344" s="31"/>
      <c r="H344" s="32"/>
      <c r="L344" s="32"/>
      <c r="M344" s="32"/>
      <c r="N344" s="57"/>
    </row>
    <row r="345" spans="1:14" s="33" customFormat="1" x14ac:dyDescent="0.3">
      <c r="A345" s="30"/>
      <c r="B345" s="31"/>
      <c r="C345" s="31"/>
      <c r="D345" s="31"/>
      <c r="E345" s="31"/>
      <c r="F345" s="31"/>
      <c r="G345" s="31"/>
      <c r="H345" s="32"/>
      <c r="L345" s="32"/>
      <c r="M345" s="32"/>
      <c r="N345" s="57"/>
    </row>
    <row r="346" spans="1:14" s="33" customFormat="1" x14ac:dyDescent="0.3">
      <c r="A346" s="30"/>
      <c r="B346" s="31"/>
      <c r="C346" s="31"/>
      <c r="D346" s="31"/>
      <c r="E346" s="31"/>
      <c r="F346" s="31"/>
      <c r="G346" s="31"/>
      <c r="H346" s="32"/>
      <c r="L346" s="32"/>
      <c r="M346" s="32"/>
      <c r="N346" s="57"/>
    </row>
    <row r="347" spans="1:14" s="33" customFormat="1" x14ac:dyDescent="0.3">
      <c r="A347" s="30"/>
      <c r="B347" s="31"/>
      <c r="C347" s="31"/>
      <c r="D347" s="31"/>
      <c r="E347" s="31"/>
      <c r="F347" s="31"/>
      <c r="G347" s="31"/>
      <c r="H347" s="32"/>
      <c r="L347" s="32"/>
      <c r="M347" s="32"/>
      <c r="N347" s="57"/>
    </row>
    <row r="348" spans="1:14" s="33" customFormat="1" x14ac:dyDescent="0.3">
      <c r="A348" s="30"/>
      <c r="B348" s="31"/>
      <c r="C348" s="31"/>
      <c r="D348" s="31"/>
      <c r="E348" s="31"/>
      <c r="F348" s="31"/>
      <c r="G348" s="31"/>
      <c r="H348" s="32"/>
      <c r="L348" s="32"/>
      <c r="M348" s="32"/>
      <c r="N348" s="57"/>
    </row>
    <row r="349" spans="1:14" s="33" customFormat="1" x14ac:dyDescent="0.3">
      <c r="A349" s="30"/>
      <c r="B349" s="31"/>
      <c r="C349" s="31"/>
      <c r="D349" s="31"/>
      <c r="E349" s="31"/>
      <c r="F349" s="31"/>
      <c r="G349" s="31"/>
      <c r="H349" s="32"/>
      <c r="L349" s="32"/>
      <c r="M349" s="32"/>
      <c r="N349" s="57"/>
    </row>
    <row r="350" spans="1:14" s="33" customFormat="1" x14ac:dyDescent="0.3">
      <c r="A350" s="30"/>
      <c r="B350" s="31"/>
      <c r="C350" s="31"/>
      <c r="D350" s="31"/>
      <c r="E350" s="31"/>
      <c r="F350" s="31"/>
      <c r="G350" s="31"/>
      <c r="H350" s="32"/>
      <c r="L350" s="32"/>
      <c r="M350" s="32"/>
      <c r="N350" s="57"/>
    </row>
    <row r="351" spans="1:14" s="33" customFormat="1" x14ac:dyDescent="0.3">
      <c r="A351" s="30"/>
      <c r="B351" s="31"/>
      <c r="C351" s="31"/>
      <c r="D351" s="31"/>
      <c r="E351" s="31"/>
      <c r="F351" s="31"/>
      <c r="G351" s="31"/>
      <c r="H351" s="32"/>
      <c r="L351" s="32"/>
      <c r="M351" s="32"/>
      <c r="N351" s="57"/>
    </row>
    <row r="352" spans="1:14" s="33" customFormat="1" x14ac:dyDescent="0.3">
      <c r="A352" s="30"/>
      <c r="B352" s="31"/>
      <c r="C352" s="31"/>
      <c r="D352" s="31"/>
      <c r="E352" s="31"/>
      <c r="F352" s="31"/>
      <c r="G352" s="31"/>
      <c r="H352" s="32"/>
      <c r="L352" s="32"/>
      <c r="M352" s="32"/>
      <c r="N352" s="57"/>
    </row>
    <row r="353" spans="1:14" s="33" customFormat="1" x14ac:dyDescent="0.3">
      <c r="A353" s="30"/>
      <c r="B353" s="31"/>
      <c r="C353" s="31"/>
      <c r="D353" s="31"/>
      <c r="E353" s="31"/>
      <c r="F353" s="31"/>
      <c r="G353" s="31"/>
      <c r="H353" s="32"/>
      <c r="L353" s="32"/>
      <c r="M353" s="32"/>
      <c r="N353" s="57"/>
    </row>
    <row r="354" spans="1:14" s="33" customFormat="1" x14ac:dyDescent="0.3">
      <c r="A354" s="30"/>
      <c r="B354" s="31"/>
      <c r="C354" s="31"/>
      <c r="D354" s="31"/>
      <c r="E354" s="31"/>
      <c r="F354" s="31"/>
      <c r="G354" s="31"/>
      <c r="H354" s="32"/>
      <c r="L354" s="32"/>
      <c r="M354" s="32"/>
      <c r="N354" s="57"/>
    </row>
    <row r="355" spans="1:14" s="33" customFormat="1" x14ac:dyDescent="0.3">
      <c r="A355" s="30"/>
      <c r="B355" s="31"/>
      <c r="C355" s="31"/>
      <c r="D355" s="31"/>
      <c r="E355" s="31"/>
      <c r="F355" s="31"/>
      <c r="G355" s="31"/>
      <c r="H355" s="32"/>
      <c r="L355" s="32"/>
      <c r="M355" s="32"/>
      <c r="N355" s="57"/>
    </row>
    <row r="356" spans="1:14" s="33" customFormat="1" x14ac:dyDescent="0.3">
      <c r="A356" s="30"/>
      <c r="B356" s="31"/>
      <c r="C356" s="31"/>
      <c r="D356" s="31"/>
      <c r="E356" s="31"/>
      <c r="F356" s="31"/>
      <c r="G356" s="31"/>
      <c r="H356" s="32"/>
      <c r="L356" s="32"/>
      <c r="M356" s="32"/>
      <c r="N356" s="57"/>
    </row>
    <row r="357" spans="1:14" s="33" customFormat="1" x14ac:dyDescent="0.3">
      <c r="A357" s="30"/>
      <c r="B357" s="31"/>
      <c r="C357" s="31"/>
      <c r="D357" s="31"/>
      <c r="E357" s="31"/>
      <c r="F357" s="31"/>
      <c r="G357" s="31"/>
      <c r="H357" s="32"/>
      <c r="L357" s="32"/>
      <c r="M357" s="32"/>
      <c r="N357" s="57"/>
    </row>
    <row r="358" spans="1:14" s="33" customFormat="1" x14ac:dyDescent="0.3">
      <c r="A358" s="30"/>
      <c r="B358" s="31"/>
      <c r="C358" s="31"/>
      <c r="D358" s="31"/>
      <c r="E358" s="31"/>
      <c r="F358" s="31"/>
      <c r="G358" s="31"/>
      <c r="H358" s="32"/>
      <c r="L358" s="32"/>
      <c r="M358" s="32"/>
      <c r="N358" s="57"/>
    </row>
    <row r="359" spans="1:14" s="33" customFormat="1" x14ac:dyDescent="0.3">
      <c r="A359" s="30"/>
      <c r="B359" s="31"/>
      <c r="C359" s="31"/>
      <c r="D359" s="31"/>
      <c r="E359" s="31"/>
      <c r="F359" s="31"/>
      <c r="G359" s="31"/>
      <c r="H359" s="32"/>
      <c r="L359" s="32"/>
      <c r="M359" s="32"/>
      <c r="N359" s="57"/>
    </row>
    <row r="360" spans="1:14" s="33" customFormat="1" x14ac:dyDescent="0.3">
      <c r="A360" s="30"/>
      <c r="B360" s="31"/>
      <c r="C360" s="31"/>
      <c r="D360" s="31"/>
      <c r="E360" s="31"/>
      <c r="F360" s="31"/>
      <c r="G360" s="31"/>
      <c r="H360" s="32"/>
      <c r="L360" s="32"/>
      <c r="M360" s="32"/>
      <c r="N360" s="57"/>
    </row>
    <row r="361" spans="1:14" s="33" customFormat="1" x14ac:dyDescent="0.3">
      <c r="A361" s="30"/>
      <c r="B361" s="31"/>
      <c r="C361" s="31"/>
      <c r="D361" s="31"/>
      <c r="E361" s="31"/>
      <c r="F361" s="31"/>
      <c r="G361" s="31"/>
      <c r="H361" s="32"/>
      <c r="L361" s="32"/>
      <c r="M361" s="32"/>
      <c r="N361" s="57"/>
    </row>
    <row r="362" spans="1:14" s="33" customFormat="1" x14ac:dyDescent="0.3">
      <c r="A362" s="30"/>
      <c r="B362" s="31"/>
      <c r="C362" s="31"/>
      <c r="D362" s="31"/>
      <c r="E362" s="31"/>
      <c r="F362" s="31"/>
      <c r="G362" s="31"/>
      <c r="H362" s="32"/>
      <c r="L362" s="32"/>
      <c r="M362" s="32"/>
      <c r="N362" s="57"/>
    </row>
    <row r="363" spans="1:14" s="33" customFormat="1" x14ac:dyDescent="0.3">
      <c r="A363" s="30"/>
      <c r="B363" s="31"/>
      <c r="C363" s="31"/>
      <c r="D363" s="31"/>
      <c r="E363" s="31"/>
      <c r="F363" s="31"/>
      <c r="G363" s="31"/>
      <c r="H363" s="32"/>
      <c r="L363" s="32"/>
      <c r="M363" s="32"/>
      <c r="N363" s="57"/>
    </row>
    <row r="364" spans="1:14" s="33" customFormat="1" x14ac:dyDescent="0.3">
      <c r="A364" s="30"/>
      <c r="B364" s="31"/>
      <c r="C364" s="31"/>
      <c r="D364" s="31"/>
      <c r="E364" s="31"/>
      <c r="F364" s="31"/>
      <c r="G364" s="31"/>
      <c r="H364" s="32"/>
      <c r="L364" s="32"/>
      <c r="M364" s="32"/>
      <c r="N364" s="57"/>
    </row>
    <row r="365" spans="1:14" s="33" customFormat="1" x14ac:dyDescent="0.3">
      <c r="A365" s="30"/>
      <c r="B365" s="31"/>
      <c r="C365" s="31"/>
      <c r="D365" s="31"/>
      <c r="E365" s="31"/>
      <c r="F365" s="31"/>
      <c r="G365" s="31"/>
      <c r="H365" s="32"/>
      <c r="L365" s="32"/>
      <c r="M365" s="32"/>
      <c r="N365" s="57"/>
    </row>
    <row r="366" spans="1:14" s="33" customFormat="1" x14ac:dyDescent="0.3">
      <c r="A366" s="30"/>
      <c r="B366" s="31"/>
      <c r="C366" s="31"/>
      <c r="D366" s="31"/>
      <c r="E366" s="31"/>
      <c r="F366" s="31"/>
      <c r="G366" s="31"/>
      <c r="H366" s="32"/>
      <c r="L366" s="32"/>
      <c r="M366" s="32"/>
      <c r="N366" s="57"/>
    </row>
    <row r="367" spans="1:14" s="33" customFormat="1" x14ac:dyDescent="0.3">
      <c r="A367" s="30"/>
      <c r="B367" s="31"/>
      <c r="C367" s="31"/>
      <c r="D367" s="31"/>
      <c r="E367" s="31"/>
      <c r="F367" s="31"/>
      <c r="G367" s="31"/>
      <c r="H367" s="32"/>
      <c r="L367" s="32"/>
      <c r="M367" s="32"/>
      <c r="N367" s="57"/>
    </row>
    <row r="368" spans="1:14" s="33" customFormat="1" x14ac:dyDescent="0.3">
      <c r="A368" s="30"/>
      <c r="B368" s="31"/>
      <c r="C368" s="31"/>
      <c r="D368" s="31"/>
      <c r="E368" s="31"/>
      <c r="F368" s="31"/>
      <c r="G368" s="31"/>
      <c r="H368" s="32"/>
      <c r="L368" s="32"/>
      <c r="M368" s="32"/>
      <c r="N368" s="57"/>
    </row>
    <row r="369" spans="1:14" s="33" customFormat="1" x14ac:dyDescent="0.3">
      <c r="A369" s="30"/>
      <c r="B369" s="31"/>
      <c r="C369" s="31"/>
      <c r="D369" s="31"/>
      <c r="E369" s="31"/>
      <c r="F369" s="31"/>
      <c r="G369" s="31"/>
      <c r="H369" s="32"/>
      <c r="L369" s="32"/>
      <c r="M369" s="32"/>
      <c r="N369" s="57"/>
    </row>
    <row r="370" spans="1:14" s="33" customFormat="1" x14ac:dyDescent="0.3">
      <c r="A370" s="30"/>
      <c r="B370" s="31"/>
      <c r="C370" s="31"/>
      <c r="D370" s="31"/>
      <c r="E370" s="31"/>
      <c r="F370" s="31"/>
      <c r="G370" s="31"/>
      <c r="H370" s="32"/>
      <c r="L370" s="32"/>
      <c r="M370" s="32"/>
      <c r="N370" s="57"/>
    </row>
    <row r="371" spans="1:14" s="33" customFormat="1" x14ac:dyDescent="0.3">
      <c r="A371" s="30"/>
      <c r="B371" s="31"/>
      <c r="C371" s="31"/>
      <c r="D371" s="31"/>
      <c r="E371" s="31"/>
      <c r="F371" s="31"/>
      <c r="G371" s="31"/>
      <c r="H371" s="32"/>
      <c r="L371" s="32"/>
      <c r="M371" s="32"/>
      <c r="N371" s="57"/>
    </row>
    <row r="372" spans="1:14" s="33" customFormat="1" x14ac:dyDescent="0.3">
      <c r="A372" s="30"/>
      <c r="B372" s="31"/>
      <c r="C372" s="31"/>
      <c r="D372" s="31"/>
      <c r="E372" s="31"/>
      <c r="F372" s="31"/>
      <c r="G372" s="31"/>
      <c r="H372" s="32"/>
      <c r="L372" s="32"/>
      <c r="M372" s="32"/>
      <c r="N372" s="57"/>
    </row>
    <row r="373" spans="1:14" s="33" customFormat="1" x14ac:dyDescent="0.3">
      <c r="A373" s="30"/>
      <c r="B373" s="31"/>
      <c r="C373" s="31"/>
      <c r="D373" s="31"/>
      <c r="E373" s="31"/>
      <c r="F373" s="31"/>
      <c r="G373" s="31"/>
      <c r="H373" s="32"/>
      <c r="L373" s="32"/>
      <c r="M373" s="32"/>
      <c r="N373" s="57"/>
    </row>
    <row r="374" spans="1:14" s="33" customFormat="1" x14ac:dyDescent="0.3">
      <c r="A374" s="30"/>
      <c r="B374" s="31"/>
      <c r="C374" s="31"/>
      <c r="D374" s="31"/>
      <c r="E374" s="31"/>
      <c r="F374" s="31"/>
      <c r="G374" s="31"/>
      <c r="H374" s="32"/>
      <c r="L374" s="32"/>
      <c r="M374" s="32"/>
      <c r="N374" s="57"/>
    </row>
    <row r="375" spans="1:14" s="33" customFormat="1" x14ac:dyDescent="0.3">
      <c r="A375" s="30"/>
      <c r="B375" s="31"/>
      <c r="C375" s="31"/>
      <c r="D375" s="31"/>
      <c r="E375" s="31"/>
      <c r="F375" s="31"/>
      <c r="G375" s="31"/>
      <c r="H375" s="32"/>
      <c r="L375" s="32"/>
      <c r="M375" s="32"/>
      <c r="N375" s="57"/>
    </row>
    <row r="376" spans="1:14" s="33" customFormat="1" x14ac:dyDescent="0.3">
      <c r="A376" s="30"/>
      <c r="B376" s="31"/>
      <c r="C376" s="31"/>
      <c r="D376" s="31"/>
      <c r="E376" s="31"/>
      <c r="F376" s="31"/>
      <c r="G376" s="31"/>
      <c r="H376" s="32"/>
      <c r="L376" s="32"/>
      <c r="M376" s="32"/>
      <c r="N376" s="57"/>
    </row>
    <row r="377" spans="1:14" s="33" customFormat="1" x14ac:dyDescent="0.3">
      <c r="A377" s="30"/>
      <c r="B377" s="31"/>
      <c r="C377" s="31"/>
      <c r="D377" s="31"/>
      <c r="E377" s="31"/>
      <c r="F377" s="31"/>
      <c r="G377" s="31"/>
      <c r="H377" s="32"/>
      <c r="L377" s="32"/>
      <c r="M377" s="32"/>
      <c r="N377" s="57"/>
    </row>
    <row r="378" spans="1:14" s="33" customFormat="1" x14ac:dyDescent="0.3">
      <c r="A378" s="30"/>
      <c r="B378" s="31"/>
      <c r="C378" s="31"/>
      <c r="D378" s="31"/>
      <c r="E378" s="31"/>
      <c r="F378" s="31"/>
      <c r="G378" s="31"/>
      <c r="H378" s="32"/>
      <c r="L378" s="32"/>
      <c r="M378" s="32"/>
      <c r="N378" s="57"/>
    </row>
    <row r="379" spans="1:14" s="33" customFormat="1" x14ac:dyDescent="0.3">
      <c r="A379" s="30"/>
      <c r="B379" s="31"/>
      <c r="C379" s="31"/>
      <c r="D379" s="31"/>
      <c r="E379" s="31"/>
      <c r="F379" s="31"/>
      <c r="G379" s="31"/>
      <c r="H379" s="32"/>
      <c r="L379" s="32"/>
      <c r="M379" s="32"/>
      <c r="N379" s="57"/>
    </row>
    <row r="380" spans="1:14" s="33" customFormat="1" x14ac:dyDescent="0.3">
      <c r="A380" s="30"/>
      <c r="B380" s="31"/>
      <c r="C380" s="31"/>
      <c r="D380" s="31"/>
      <c r="E380" s="31"/>
      <c r="F380" s="31"/>
      <c r="G380" s="31"/>
      <c r="H380" s="32"/>
      <c r="L380" s="32"/>
      <c r="M380" s="32"/>
      <c r="N380" s="57"/>
    </row>
    <row r="381" spans="1:14" s="33" customFormat="1" x14ac:dyDescent="0.3">
      <c r="A381" s="30"/>
      <c r="B381" s="31"/>
      <c r="C381" s="31"/>
      <c r="D381" s="31"/>
      <c r="E381" s="31"/>
      <c r="F381" s="31"/>
      <c r="G381" s="31"/>
      <c r="H381" s="32"/>
      <c r="L381" s="32"/>
      <c r="M381" s="32"/>
      <c r="N381" s="57"/>
    </row>
    <row r="382" spans="1:14" s="33" customFormat="1" x14ac:dyDescent="0.3">
      <c r="A382" s="30"/>
      <c r="B382" s="31"/>
      <c r="C382" s="31"/>
      <c r="D382" s="31"/>
      <c r="E382" s="31"/>
      <c r="F382" s="31"/>
      <c r="G382" s="31"/>
      <c r="H382" s="32"/>
      <c r="L382" s="32"/>
      <c r="M382" s="32"/>
      <c r="N382" s="57"/>
    </row>
    <row r="383" spans="1:14" s="33" customFormat="1" x14ac:dyDescent="0.3">
      <c r="A383" s="30"/>
      <c r="B383" s="31"/>
      <c r="C383" s="31"/>
      <c r="D383" s="31"/>
      <c r="E383" s="31"/>
      <c r="F383" s="31"/>
      <c r="G383" s="31"/>
      <c r="H383" s="32"/>
      <c r="L383" s="32"/>
      <c r="M383" s="32"/>
      <c r="N383" s="57"/>
    </row>
    <row r="384" spans="1:14" s="33" customFormat="1" x14ac:dyDescent="0.3">
      <c r="A384" s="30"/>
      <c r="B384" s="31"/>
      <c r="C384" s="31"/>
      <c r="D384" s="31"/>
      <c r="E384" s="31"/>
      <c r="F384" s="31"/>
      <c r="G384" s="31"/>
      <c r="H384" s="32"/>
      <c r="L384" s="32"/>
      <c r="M384" s="32"/>
      <c r="N384" s="57"/>
    </row>
    <row r="385" spans="1:14" s="33" customFormat="1" x14ac:dyDescent="0.3">
      <c r="A385" s="30"/>
      <c r="B385" s="31"/>
      <c r="C385" s="31"/>
      <c r="D385" s="31"/>
      <c r="E385" s="31"/>
      <c r="F385" s="31"/>
      <c r="G385" s="31"/>
      <c r="H385" s="32"/>
      <c r="L385" s="32"/>
      <c r="M385" s="32"/>
      <c r="N385" s="57"/>
    </row>
    <row r="386" spans="1:14" s="33" customFormat="1" x14ac:dyDescent="0.3">
      <c r="A386" s="30"/>
      <c r="B386" s="31"/>
      <c r="C386" s="31"/>
      <c r="D386" s="31"/>
      <c r="E386" s="31"/>
      <c r="F386" s="31"/>
      <c r="G386" s="31"/>
      <c r="H386" s="32"/>
      <c r="L386" s="32"/>
      <c r="M386" s="32"/>
      <c r="N386" s="57"/>
    </row>
    <row r="387" spans="1:14" s="33" customFormat="1" x14ac:dyDescent="0.3">
      <c r="A387" s="30"/>
      <c r="B387" s="31"/>
      <c r="C387" s="31"/>
      <c r="D387" s="31"/>
      <c r="E387" s="31"/>
      <c r="F387" s="31"/>
      <c r="G387" s="31"/>
      <c r="H387" s="32"/>
      <c r="L387" s="32"/>
      <c r="M387" s="32"/>
      <c r="N387" s="57"/>
    </row>
    <row r="388" spans="1:14" s="33" customFormat="1" x14ac:dyDescent="0.3">
      <c r="A388" s="30"/>
      <c r="B388" s="31"/>
      <c r="C388" s="31"/>
      <c r="D388" s="31"/>
      <c r="E388" s="31"/>
      <c r="F388" s="31"/>
      <c r="G388" s="31"/>
      <c r="H388" s="32"/>
      <c r="L388" s="32"/>
      <c r="M388" s="32"/>
      <c r="N388" s="57"/>
    </row>
    <row r="389" spans="1:14" s="33" customFormat="1" x14ac:dyDescent="0.3">
      <c r="A389" s="30"/>
      <c r="B389" s="31"/>
      <c r="C389" s="31"/>
      <c r="D389" s="31"/>
      <c r="E389" s="31"/>
      <c r="F389" s="31"/>
      <c r="G389" s="31"/>
      <c r="H389" s="32"/>
      <c r="L389" s="32"/>
      <c r="M389" s="32"/>
      <c r="N389" s="57"/>
    </row>
    <row r="390" spans="1:14" s="33" customFormat="1" x14ac:dyDescent="0.3">
      <c r="A390" s="30"/>
      <c r="B390" s="31"/>
      <c r="C390" s="31"/>
      <c r="D390" s="31"/>
      <c r="E390" s="31"/>
      <c r="F390" s="31"/>
      <c r="G390" s="31"/>
      <c r="H390" s="32"/>
      <c r="L390" s="32"/>
      <c r="M390" s="32"/>
      <c r="N390" s="57"/>
    </row>
    <row r="391" spans="1:14" s="33" customFormat="1" x14ac:dyDescent="0.3">
      <c r="A391" s="30"/>
      <c r="B391" s="31"/>
      <c r="C391" s="31"/>
      <c r="D391" s="31"/>
      <c r="E391" s="31"/>
      <c r="F391" s="31"/>
      <c r="G391" s="31"/>
      <c r="H391" s="32"/>
      <c r="L391" s="32"/>
      <c r="M391" s="32"/>
      <c r="N391" s="57"/>
    </row>
    <row r="392" spans="1:14" s="33" customFormat="1" x14ac:dyDescent="0.3">
      <c r="A392" s="30"/>
      <c r="B392" s="31"/>
      <c r="C392" s="31"/>
      <c r="D392" s="31"/>
      <c r="E392" s="31"/>
      <c r="F392" s="31"/>
      <c r="G392" s="31"/>
      <c r="H392" s="32"/>
      <c r="L392" s="32"/>
      <c r="M392" s="32"/>
      <c r="N392" s="57"/>
    </row>
    <row r="393" spans="1:14" s="33" customFormat="1" x14ac:dyDescent="0.3">
      <c r="A393" s="30"/>
      <c r="B393" s="31"/>
      <c r="C393" s="31"/>
      <c r="D393" s="31"/>
      <c r="E393" s="31"/>
      <c r="F393" s="31"/>
      <c r="G393" s="31"/>
      <c r="H393" s="32"/>
      <c r="L393" s="32"/>
      <c r="M393" s="32"/>
      <c r="N393" s="57"/>
    </row>
    <row r="394" spans="1:14" s="33" customFormat="1" x14ac:dyDescent="0.3">
      <c r="A394" s="30"/>
      <c r="B394" s="31"/>
      <c r="C394" s="31"/>
      <c r="D394" s="31"/>
      <c r="E394" s="31"/>
      <c r="F394" s="31"/>
      <c r="G394" s="31"/>
      <c r="H394" s="32"/>
      <c r="L394" s="32"/>
      <c r="M394" s="32"/>
      <c r="N394" s="57"/>
    </row>
    <row r="395" spans="1:14" s="33" customFormat="1" x14ac:dyDescent="0.3">
      <c r="A395" s="30"/>
      <c r="B395" s="31"/>
      <c r="C395" s="31"/>
      <c r="D395" s="31"/>
      <c r="E395" s="31"/>
      <c r="F395" s="31"/>
      <c r="G395" s="31"/>
      <c r="H395" s="32"/>
      <c r="L395" s="32"/>
      <c r="M395" s="32"/>
      <c r="N395" s="57"/>
    </row>
    <row r="396" spans="1:14" s="33" customFormat="1" x14ac:dyDescent="0.3">
      <c r="A396" s="30"/>
      <c r="B396" s="31"/>
      <c r="C396" s="31"/>
      <c r="D396" s="31"/>
      <c r="E396" s="31"/>
      <c r="F396" s="31"/>
      <c r="G396" s="31"/>
      <c r="H396" s="32"/>
      <c r="L396" s="32"/>
      <c r="M396" s="32"/>
      <c r="N396" s="57"/>
    </row>
    <row r="397" spans="1:14" s="33" customFormat="1" x14ac:dyDescent="0.3">
      <c r="A397" s="30"/>
      <c r="B397" s="31"/>
      <c r="C397" s="31"/>
      <c r="D397" s="31"/>
      <c r="E397" s="31"/>
      <c r="F397" s="31"/>
      <c r="G397" s="31"/>
      <c r="H397" s="32"/>
      <c r="L397" s="32"/>
      <c r="M397" s="32"/>
      <c r="N397" s="57"/>
    </row>
    <row r="398" spans="1:14" s="33" customFormat="1" x14ac:dyDescent="0.3">
      <c r="A398" s="30"/>
      <c r="B398" s="31"/>
      <c r="C398" s="31"/>
      <c r="D398" s="31"/>
      <c r="E398" s="31"/>
      <c r="F398" s="31"/>
      <c r="G398" s="31"/>
      <c r="H398" s="32"/>
      <c r="L398" s="32"/>
      <c r="M398" s="32"/>
      <c r="N398" s="57"/>
    </row>
    <row r="399" spans="1:14" s="33" customFormat="1" x14ac:dyDescent="0.3">
      <c r="A399" s="30"/>
      <c r="B399" s="31"/>
      <c r="C399" s="31"/>
      <c r="D399" s="31"/>
      <c r="E399" s="31"/>
      <c r="F399" s="31"/>
      <c r="G399" s="31"/>
      <c r="H399" s="32"/>
      <c r="L399" s="32"/>
      <c r="M399" s="32"/>
      <c r="N399" s="57"/>
    </row>
    <row r="400" spans="1:14" s="33" customFormat="1" x14ac:dyDescent="0.3">
      <c r="A400" s="30"/>
      <c r="B400" s="31"/>
      <c r="C400" s="31"/>
      <c r="D400" s="31"/>
      <c r="E400" s="31"/>
      <c r="F400" s="31"/>
      <c r="G400" s="31"/>
      <c r="H400" s="32"/>
      <c r="L400" s="32"/>
      <c r="M400" s="32"/>
      <c r="N400" s="57"/>
    </row>
    <row r="401" spans="1:14" s="33" customFormat="1" x14ac:dyDescent="0.3">
      <c r="A401" s="30"/>
      <c r="B401" s="31"/>
      <c r="C401" s="31"/>
      <c r="D401" s="31"/>
      <c r="E401" s="31"/>
      <c r="F401" s="31"/>
      <c r="G401" s="31"/>
      <c r="H401" s="32"/>
      <c r="L401" s="32"/>
      <c r="M401" s="32"/>
      <c r="N401" s="57"/>
    </row>
    <row r="402" spans="1:14" s="33" customFormat="1" x14ac:dyDescent="0.3">
      <c r="A402" s="30"/>
      <c r="B402" s="31"/>
      <c r="C402" s="31"/>
      <c r="D402" s="31"/>
      <c r="E402" s="31"/>
      <c r="F402" s="31"/>
      <c r="G402" s="31"/>
      <c r="H402" s="32"/>
      <c r="L402" s="32"/>
      <c r="M402" s="32"/>
      <c r="N402" s="57"/>
    </row>
    <row r="403" spans="1:14" s="33" customFormat="1" x14ac:dyDescent="0.3">
      <c r="A403" s="30"/>
      <c r="B403" s="31"/>
      <c r="C403" s="31"/>
      <c r="D403" s="31"/>
      <c r="E403" s="31"/>
      <c r="F403" s="31"/>
      <c r="G403" s="31"/>
      <c r="H403" s="32"/>
      <c r="L403" s="32"/>
      <c r="M403" s="32"/>
      <c r="N403" s="57"/>
    </row>
    <row r="404" spans="1:14" s="33" customFormat="1" x14ac:dyDescent="0.3">
      <c r="A404" s="30"/>
      <c r="B404" s="31"/>
      <c r="C404" s="31"/>
      <c r="D404" s="31"/>
      <c r="E404" s="31"/>
      <c r="F404" s="31"/>
      <c r="G404" s="31"/>
      <c r="H404" s="32"/>
      <c r="L404" s="32"/>
      <c r="M404" s="32"/>
      <c r="N404" s="57"/>
    </row>
    <row r="405" spans="1:14" s="33" customFormat="1" x14ac:dyDescent="0.3">
      <c r="A405" s="30"/>
      <c r="B405" s="31"/>
      <c r="C405" s="31"/>
      <c r="D405" s="31"/>
      <c r="E405" s="31"/>
      <c r="F405" s="31"/>
      <c r="G405" s="31"/>
      <c r="H405" s="32"/>
      <c r="L405" s="32"/>
      <c r="M405" s="32"/>
      <c r="N405" s="57"/>
    </row>
    <row r="406" spans="1:14" s="33" customFormat="1" x14ac:dyDescent="0.3">
      <c r="A406" s="30"/>
      <c r="B406" s="31"/>
      <c r="C406" s="31"/>
      <c r="D406" s="31"/>
      <c r="E406" s="31"/>
      <c r="F406" s="31"/>
      <c r="G406" s="31"/>
      <c r="H406" s="32"/>
      <c r="L406" s="32"/>
      <c r="M406" s="32"/>
      <c r="N406" s="57"/>
    </row>
    <row r="407" spans="1:14" s="33" customFormat="1" x14ac:dyDescent="0.3">
      <c r="A407" s="30"/>
      <c r="B407" s="31"/>
      <c r="C407" s="31"/>
      <c r="D407" s="31"/>
      <c r="E407" s="31"/>
      <c r="F407" s="31"/>
      <c r="G407" s="31"/>
      <c r="H407" s="32"/>
      <c r="L407" s="32"/>
      <c r="M407" s="32"/>
      <c r="N407" s="57"/>
    </row>
    <row r="408" spans="1:14" s="33" customFormat="1" x14ac:dyDescent="0.3">
      <c r="A408" s="30"/>
      <c r="B408" s="31"/>
      <c r="C408" s="31"/>
      <c r="D408" s="31"/>
      <c r="E408" s="31"/>
      <c r="F408" s="31"/>
      <c r="G408" s="31"/>
      <c r="H408" s="32"/>
      <c r="L408" s="32"/>
      <c r="M408" s="32"/>
      <c r="N408" s="57"/>
    </row>
    <row r="409" spans="1:14" s="33" customFormat="1" x14ac:dyDescent="0.3">
      <c r="A409" s="30"/>
      <c r="B409" s="31"/>
      <c r="C409" s="31"/>
      <c r="D409" s="31"/>
      <c r="E409" s="31"/>
      <c r="F409" s="31"/>
      <c r="G409" s="31"/>
      <c r="H409" s="32"/>
      <c r="L409" s="32"/>
      <c r="M409" s="32"/>
      <c r="N409" s="57"/>
    </row>
    <row r="410" spans="1:14" s="33" customFormat="1" x14ac:dyDescent="0.3">
      <c r="A410" s="30"/>
      <c r="B410" s="31"/>
      <c r="C410" s="31"/>
      <c r="D410" s="31"/>
      <c r="E410" s="31"/>
      <c r="F410" s="31"/>
      <c r="G410" s="31"/>
      <c r="H410" s="32"/>
      <c r="L410" s="32"/>
      <c r="M410" s="32"/>
      <c r="N410" s="57"/>
    </row>
    <row r="411" spans="1:14" s="33" customFormat="1" x14ac:dyDescent="0.3">
      <c r="A411" s="30"/>
      <c r="B411" s="31"/>
      <c r="C411" s="31"/>
      <c r="D411" s="31"/>
      <c r="E411" s="31"/>
      <c r="F411" s="31"/>
      <c r="G411" s="31"/>
      <c r="H411" s="32"/>
      <c r="L411" s="32"/>
      <c r="M411" s="32"/>
      <c r="N411" s="57"/>
    </row>
    <row r="412" spans="1:14" s="33" customFormat="1" x14ac:dyDescent="0.3">
      <c r="A412" s="30"/>
      <c r="B412" s="31"/>
      <c r="C412" s="31"/>
      <c r="D412" s="31"/>
      <c r="E412" s="31"/>
      <c r="F412" s="31"/>
      <c r="G412" s="31"/>
      <c r="H412" s="32"/>
      <c r="L412" s="32"/>
      <c r="M412" s="32"/>
      <c r="N412" s="57"/>
    </row>
    <row r="413" spans="1:14" s="33" customFormat="1" x14ac:dyDescent="0.3">
      <c r="A413" s="30"/>
      <c r="B413" s="31"/>
      <c r="C413" s="31"/>
      <c r="D413" s="31"/>
      <c r="E413" s="31"/>
      <c r="F413" s="31"/>
      <c r="G413" s="31"/>
      <c r="H413" s="32"/>
      <c r="L413" s="32"/>
      <c r="M413" s="32"/>
      <c r="N413" s="57"/>
    </row>
    <row r="414" spans="1:14" s="33" customFormat="1" x14ac:dyDescent="0.3">
      <c r="A414" s="30"/>
      <c r="B414" s="31"/>
      <c r="C414" s="31"/>
      <c r="D414" s="31"/>
      <c r="E414" s="31"/>
      <c r="F414" s="31"/>
      <c r="G414" s="31"/>
      <c r="H414" s="32"/>
      <c r="L414" s="32"/>
      <c r="M414" s="32"/>
      <c r="N414" s="57"/>
    </row>
    <row r="415" spans="1:14" s="33" customFormat="1" x14ac:dyDescent="0.3">
      <c r="A415" s="30"/>
      <c r="B415" s="31"/>
      <c r="C415" s="31"/>
      <c r="D415" s="31"/>
      <c r="E415" s="31"/>
      <c r="F415" s="31"/>
      <c r="G415" s="31"/>
      <c r="H415" s="32"/>
      <c r="L415" s="32"/>
      <c r="M415" s="32"/>
      <c r="N415" s="57"/>
    </row>
    <row r="416" spans="1:14" s="33" customFormat="1" x14ac:dyDescent="0.3">
      <c r="A416" s="30"/>
      <c r="B416" s="31"/>
      <c r="C416" s="31"/>
      <c r="D416" s="31"/>
      <c r="E416" s="31"/>
      <c r="F416" s="31"/>
      <c r="G416" s="31"/>
      <c r="H416" s="32"/>
      <c r="L416" s="32"/>
      <c r="M416" s="32"/>
      <c r="N416" s="57"/>
    </row>
    <row r="417" spans="1:14" s="33" customFormat="1" x14ac:dyDescent="0.3">
      <c r="A417" s="30"/>
      <c r="B417" s="31"/>
      <c r="C417" s="31"/>
      <c r="D417" s="31"/>
      <c r="E417" s="31"/>
      <c r="F417" s="31"/>
      <c r="G417" s="31"/>
      <c r="H417" s="32"/>
      <c r="L417" s="32"/>
      <c r="M417" s="32"/>
      <c r="N417" s="57"/>
    </row>
    <row r="418" spans="1:14" s="33" customFormat="1" x14ac:dyDescent="0.3">
      <c r="A418" s="30"/>
      <c r="B418" s="31"/>
      <c r="C418" s="31"/>
      <c r="D418" s="31"/>
      <c r="E418" s="31"/>
      <c r="F418" s="31"/>
      <c r="G418" s="31"/>
      <c r="H418" s="32"/>
      <c r="L418" s="32"/>
      <c r="M418" s="32"/>
      <c r="N418" s="57"/>
    </row>
    <row r="419" spans="1:14" s="33" customFormat="1" x14ac:dyDescent="0.3">
      <c r="A419" s="30"/>
      <c r="B419" s="31"/>
      <c r="C419" s="31"/>
      <c r="D419" s="31"/>
      <c r="E419" s="31"/>
      <c r="F419" s="31"/>
      <c r="G419" s="31"/>
      <c r="H419" s="32"/>
      <c r="L419" s="32"/>
      <c r="M419" s="32"/>
      <c r="N419" s="57"/>
    </row>
    <row r="420" spans="1:14" s="33" customFormat="1" x14ac:dyDescent="0.3">
      <c r="A420" s="30"/>
      <c r="B420" s="31"/>
      <c r="C420" s="31"/>
      <c r="D420" s="31"/>
      <c r="E420" s="31"/>
      <c r="F420" s="31"/>
      <c r="G420" s="31"/>
      <c r="H420" s="32"/>
      <c r="L420" s="32"/>
      <c r="M420" s="32"/>
      <c r="N420" s="57"/>
    </row>
    <row r="421" spans="1:14" s="33" customFormat="1" x14ac:dyDescent="0.3">
      <c r="A421" s="30"/>
      <c r="B421" s="31"/>
      <c r="C421" s="31"/>
      <c r="D421" s="31"/>
      <c r="E421" s="31"/>
      <c r="F421" s="31"/>
      <c r="G421" s="31"/>
      <c r="H421" s="32"/>
      <c r="L421" s="32"/>
      <c r="M421" s="32"/>
      <c r="N421" s="57"/>
    </row>
    <row r="422" spans="1:14" s="33" customFormat="1" x14ac:dyDescent="0.3">
      <c r="A422" s="30"/>
      <c r="B422" s="31"/>
      <c r="C422" s="31"/>
      <c r="D422" s="31"/>
      <c r="E422" s="31"/>
      <c r="F422" s="31"/>
      <c r="G422" s="31"/>
      <c r="H422" s="32"/>
      <c r="L422" s="32"/>
      <c r="M422" s="32"/>
      <c r="N422" s="57"/>
    </row>
    <row r="423" spans="1:14" s="33" customFormat="1" x14ac:dyDescent="0.3">
      <c r="A423" s="30"/>
      <c r="B423" s="31"/>
      <c r="C423" s="31"/>
      <c r="D423" s="31"/>
      <c r="E423" s="31"/>
      <c r="F423" s="31"/>
      <c r="G423" s="31"/>
      <c r="H423" s="32"/>
      <c r="L423" s="32"/>
      <c r="M423" s="32"/>
      <c r="N423" s="57"/>
    </row>
    <row r="424" spans="1:14" s="33" customFormat="1" x14ac:dyDescent="0.3">
      <c r="A424" s="30"/>
      <c r="B424" s="31"/>
      <c r="C424" s="31"/>
      <c r="D424" s="31"/>
      <c r="E424" s="31"/>
      <c r="F424" s="31"/>
      <c r="G424" s="31"/>
      <c r="H424" s="32"/>
      <c r="L424" s="32"/>
      <c r="M424" s="32"/>
      <c r="N424" s="57"/>
    </row>
    <row r="425" spans="1:14" s="33" customFormat="1" x14ac:dyDescent="0.3">
      <c r="A425" s="30"/>
      <c r="B425" s="31"/>
      <c r="C425" s="31"/>
      <c r="D425" s="31"/>
      <c r="E425" s="31"/>
      <c r="F425" s="31"/>
      <c r="G425" s="31"/>
      <c r="H425" s="32"/>
      <c r="L425" s="32"/>
      <c r="M425" s="32"/>
      <c r="N425" s="57"/>
    </row>
    <row r="426" spans="1:14" s="33" customFormat="1" x14ac:dyDescent="0.3">
      <c r="A426" s="30"/>
      <c r="B426" s="31"/>
      <c r="C426" s="31"/>
      <c r="D426" s="31"/>
      <c r="E426" s="31"/>
      <c r="F426" s="31"/>
      <c r="G426" s="31"/>
      <c r="H426" s="32"/>
      <c r="L426" s="32"/>
      <c r="M426" s="32"/>
      <c r="N426" s="57"/>
    </row>
    <row r="427" spans="1:14" s="33" customFormat="1" x14ac:dyDescent="0.3">
      <c r="A427" s="30"/>
      <c r="B427" s="31"/>
      <c r="C427" s="31"/>
      <c r="D427" s="31"/>
      <c r="E427" s="31"/>
      <c r="F427" s="31"/>
      <c r="G427" s="31"/>
      <c r="H427" s="32"/>
      <c r="L427" s="32"/>
      <c r="M427" s="32"/>
      <c r="N427" s="57"/>
    </row>
    <row r="428" spans="1:14" s="33" customFormat="1" x14ac:dyDescent="0.3">
      <c r="A428" s="30"/>
      <c r="B428" s="31"/>
      <c r="C428" s="31"/>
      <c r="D428" s="31"/>
      <c r="E428" s="31"/>
      <c r="F428" s="31"/>
      <c r="G428" s="31"/>
      <c r="H428" s="32"/>
      <c r="L428" s="32"/>
      <c r="M428" s="32"/>
      <c r="N428" s="57"/>
    </row>
    <row r="429" spans="1:14" s="33" customFormat="1" x14ac:dyDescent="0.3">
      <c r="A429" s="30"/>
      <c r="B429" s="31"/>
      <c r="C429" s="31"/>
      <c r="D429" s="31"/>
      <c r="E429" s="31"/>
      <c r="F429" s="31"/>
      <c r="G429" s="31"/>
      <c r="H429" s="32"/>
      <c r="L429" s="32"/>
      <c r="M429" s="32"/>
      <c r="N429" s="57"/>
    </row>
    <row r="430" spans="1:14" s="33" customFormat="1" x14ac:dyDescent="0.3">
      <c r="A430" s="30"/>
      <c r="B430" s="31"/>
      <c r="C430" s="31"/>
      <c r="D430" s="31"/>
      <c r="E430" s="31"/>
      <c r="F430" s="31"/>
      <c r="G430" s="31"/>
      <c r="H430" s="32"/>
      <c r="L430" s="32"/>
      <c r="M430" s="32"/>
      <c r="N430" s="57"/>
    </row>
    <row r="431" spans="1:14" s="33" customFormat="1" x14ac:dyDescent="0.3">
      <c r="A431" s="30"/>
      <c r="B431" s="31"/>
      <c r="C431" s="31"/>
      <c r="D431" s="31"/>
      <c r="E431" s="31"/>
      <c r="F431" s="31"/>
      <c r="G431" s="31"/>
      <c r="H431" s="32"/>
      <c r="L431" s="32"/>
      <c r="M431" s="32"/>
      <c r="N431" s="57"/>
    </row>
    <row r="432" spans="1:14" s="33" customFormat="1" x14ac:dyDescent="0.3">
      <c r="A432" s="30"/>
      <c r="B432" s="31"/>
      <c r="C432" s="31"/>
      <c r="D432" s="31"/>
      <c r="E432" s="31"/>
      <c r="F432" s="31"/>
      <c r="G432" s="31"/>
      <c r="H432" s="32"/>
      <c r="L432" s="32"/>
      <c r="M432" s="32"/>
      <c r="N432" s="57"/>
    </row>
    <row r="433" spans="1:14" s="33" customFormat="1" x14ac:dyDescent="0.3">
      <c r="A433" s="30"/>
      <c r="B433" s="31"/>
      <c r="C433" s="31"/>
      <c r="D433" s="31"/>
      <c r="E433" s="31"/>
      <c r="F433" s="31"/>
      <c r="G433" s="31"/>
      <c r="H433" s="32"/>
      <c r="L433" s="32"/>
      <c r="M433" s="32"/>
      <c r="N433" s="57"/>
    </row>
    <row r="434" spans="1:14" s="33" customFormat="1" x14ac:dyDescent="0.3">
      <c r="A434" s="30"/>
      <c r="B434" s="31"/>
      <c r="C434" s="31"/>
      <c r="D434" s="31"/>
      <c r="E434" s="31"/>
      <c r="F434" s="31"/>
      <c r="G434" s="31"/>
      <c r="H434" s="32"/>
      <c r="L434" s="32"/>
      <c r="M434" s="32"/>
      <c r="N434" s="57"/>
    </row>
    <row r="435" spans="1:14" s="33" customFormat="1" x14ac:dyDescent="0.3">
      <c r="A435" s="30"/>
      <c r="B435" s="31"/>
      <c r="C435" s="31"/>
      <c r="D435" s="31"/>
      <c r="E435" s="31"/>
      <c r="F435" s="31"/>
      <c r="G435" s="31"/>
      <c r="H435" s="32"/>
      <c r="L435" s="32"/>
      <c r="M435" s="32"/>
      <c r="N435" s="57"/>
    </row>
    <row r="436" spans="1:14" s="33" customFormat="1" x14ac:dyDescent="0.3">
      <c r="A436" s="30"/>
      <c r="B436" s="31"/>
      <c r="C436" s="31"/>
      <c r="D436" s="31"/>
      <c r="E436" s="31"/>
      <c r="F436" s="31"/>
      <c r="G436" s="31"/>
      <c r="H436" s="32"/>
      <c r="L436" s="32"/>
      <c r="M436" s="32"/>
      <c r="N436" s="57"/>
    </row>
    <row r="437" spans="1:14" s="33" customFormat="1" x14ac:dyDescent="0.3">
      <c r="A437" s="30"/>
      <c r="B437" s="31"/>
      <c r="C437" s="31"/>
      <c r="D437" s="31"/>
      <c r="E437" s="31"/>
      <c r="F437" s="31"/>
      <c r="G437" s="31"/>
      <c r="H437" s="32"/>
      <c r="L437" s="32"/>
      <c r="M437" s="32"/>
      <c r="N437" s="57"/>
    </row>
    <row r="438" spans="1:14" s="33" customFormat="1" x14ac:dyDescent="0.3">
      <c r="A438" s="30"/>
      <c r="B438" s="31"/>
      <c r="C438" s="31"/>
      <c r="D438" s="31"/>
      <c r="E438" s="31"/>
      <c r="F438" s="31"/>
      <c r="G438" s="31"/>
      <c r="H438" s="32"/>
      <c r="L438" s="32"/>
      <c r="M438" s="32"/>
      <c r="N438" s="57"/>
    </row>
    <row r="439" spans="1:14" s="33" customFormat="1" x14ac:dyDescent="0.3">
      <c r="A439" s="30"/>
      <c r="B439" s="31"/>
      <c r="C439" s="31"/>
      <c r="D439" s="31"/>
      <c r="E439" s="31"/>
      <c r="F439" s="31"/>
      <c r="G439" s="31"/>
      <c r="H439" s="32"/>
      <c r="L439" s="32"/>
      <c r="M439" s="32"/>
      <c r="N439" s="57"/>
    </row>
    <row r="440" spans="1:14" s="33" customFormat="1" x14ac:dyDescent="0.3">
      <c r="A440" s="30"/>
      <c r="B440" s="31"/>
      <c r="C440" s="31"/>
      <c r="D440" s="31"/>
      <c r="E440" s="31"/>
      <c r="F440" s="31"/>
      <c r="G440" s="31"/>
      <c r="H440" s="32"/>
      <c r="L440" s="32"/>
      <c r="M440" s="32"/>
      <c r="N440" s="57"/>
    </row>
    <row r="441" spans="1:14" s="33" customFormat="1" x14ac:dyDescent="0.3">
      <c r="A441" s="30"/>
      <c r="B441" s="31"/>
      <c r="C441" s="31"/>
      <c r="D441" s="31"/>
      <c r="E441" s="31"/>
      <c r="F441" s="31"/>
      <c r="G441" s="31"/>
      <c r="H441" s="32"/>
      <c r="L441" s="32"/>
      <c r="M441" s="32"/>
      <c r="N441" s="57"/>
    </row>
    <row r="442" spans="1:14" s="33" customFormat="1" x14ac:dyDescent="0.3">
      <c r="A442" s="30"/>
      <c r="B442" s="31"/>
      <c r="C442" s="31"/>
      <c r="D442" s="31"/>
      <c r="E442" s="31"/>
      <c r="F442" s="31"/>
      <c r="G442" s="31"/>
      <c r="H442" s="32"/>
      <c r="L442" s="32"/>
      <c r="M442" s="32"/>
      <c r="N442" s="57"/>
    </row>
    <row r="443" spans="1:14" s="33" customFormat="1" x14ac:dyDescent="0.3">
      <c r="A443" s="30"/>
      <c r="B443" s="31"/>
      <c r="C443" s="31"/>
      <c r="D443" s="31"/>
      <c r="E443" s="31"/>
      <c r="F443" s="31"/>
      <c r="G443" s="31"/>
      <c r="H443" s="32"/>
      <c r="L443" s="32"/>
      <c r="M443" s="32"/>
      <c r="N443" s="57"/>
    </row>
    <row r="444" spans="1:14" s="33" customFormat="1" x14ac:dyDescent="0.3">
      <c r="A444" s="30"/>
      <c r="B444" s="31"/>
      <c r="C444" s="31"/>
      <c r="D444" s="31"/>
      <c r="E444" s="31"/>
      <c r="F444" s="31"/>
      <c r="G444" s="31"/>
      <c r="H444" s="32"/>
      <c r="L444" s="32"/>
      <c r="M444" s="32"/>
      <c r="N444" s="57"/>
    </row>
    <row r="445" spans="1:14" s="33" customFormat="1" x14ac:dyDescent="0.3">
      <c r="A445" s="30"/>
      <c r="B445" s="31"/>
      <c r="C445" s="31"/>
      <c r="D445" s="31"/>
      <c r="E445" s="31"/>
      <c r="F445" s="31"/>
      <c r="G445" s="31"/>
      <c r="H445" s="32"/>
      <c r="L445" s="32"/>
      <c r="M445" s="32"/>
      <c r="N445" s="57"/>
    </row>
    <row r="446" spans="1:14" s="33" customFormat="1" x14ac:dyDescent="0.3">
      <c r="A446" s="30"/>
      <c r="B446" s="31"/>
      <c r="C446" s="31"/>
      <c r="D446" s="31"/>
      <c r="E446" s="31"/>
      <c r="F446" s="31"/>
      <c r="G446" s="31"/>
      <c r="H446" s="32"/>
      <c r="L446" s="32"/>
      <c r="M446" s="32"/>
      <c r="N446" s="57"/>
    </row>
    <row r="447" spans="1:14" s="33" customFormat="1" x14ac:dyDescent="0.3">
      <c r="A447" s="30"/>
      <c r="B447" s="31"/>
      <c r="C447" s="31"/>
      <c r="D447" s="31"/>
      <c r="E447" s="31"/>
      <c r="F447" s="31"/>
      <c r="G447" s="31"/>
      <c r="H447" s="32"/>
      <c r="L447" s="32"/>
      <c r="M447" s="32"/>
      <c r="N447" s="57"/>
    </row>
    <row r="448" spans="1:14" s="33" customFormat="1" x14ac:dyDescent="0.3">
      <c r="A448" s="30"/>
      <c r="B448" s="31"/>
      <c r="C448" s="31"/>
      <c r="D448" s="31"/>
      <c r="E448" s="31"/>
      <c r="F448" s="31"/>
      <c r="G448" s="31"/>
      <c r="H448" s="32"/>
      <c r="L448" s="32"/>
      <c r="M448" s="32"/>
      <c r="N448" s="57"/>
    </row>
    <row r="449" spans="1:14" s="33" customFormat="1" x14ac:dyDescent="0.3">
      <c r="A449" s="30"/>
      <c r="B449" s="31"/>
      <c r="C449" s="31"/>
      <c r="D449" s="31"/>
      <c r="E449" s="31"/>
      <c r="F449" s="31"/>
      <c r="G449" s="31"/>
      <c r="H449" s="32"/>
      <c r="L449" s="32"/>
      <c r="M449" s="32"/>
      <c r="N449" s="57"/>
    </row>
    <row r="450" spans="1:14" s="33" customFormat="1" x14ac:dyDescent="0.3">
      <c r="A450" s="30"/>
      <c r="B450" s="31"/>
      <c r="C450" s="31"/>
      <c r="D450" s="31"/>
      <c r="E450" s="31"/>
      <c r="F450" s="31"/>
      <c r="G450" s="31"/>
      <c r="H450" s="32"/>
      <c r="L450" s="32"/>
      <c r="M450" s="32"/>
      <c r="N450" s="57"/>
    </row>
    <row r="451" spans="1:14" s="33" customFormat="1" x14ac:dyDescent="0.3">
      <c r="A451" s="30"/>
      <c r="B451" s="31"/>
      <c r="C451" s="31"/>
      <c r="D451" s="31"/>
      <c r="E451" s="31"/>
      <c r="F451" s="31"/>
      <c r="G451" s="31"/>
      <c r="H451" s="32"/>
      <c r="L451" s="32"/>
      <c r="M451" s="32"/>
      <c r="N451" s="57"/>
    </row>
    <row r="452" spans="1:14" s="33" customFormat="1" x14ac:dyDescent="0.3">
      <c r="A452" s="30"/>
      <c r="B452" s="31"/>
      <c r="C452" s="31"/>
      <c r="D452" s="31"/>
      <c r="E452" s="31"/>
      <c r="F452" s="31"/>
      <c r="G452" s="31"/>
      <c r="H452" s="32"/>
      <c r="L452" s="32"/>
      <c r="M452" s="32"/>
      <c r="N452" s="57"/>
    </row>
    <row r="453" spans="1:14" s="33" customFormat="1" x14ac:dyDescent="0.3">
      <c r="A453" s="30"/>
      <c r="B453" s="31"/>
      <c r="C453" s="31"/>
      <c r="D453" s="31"/>
      <c r="E453" s="31"/>
      <c r="F453" s="31"/>
      <c r="G453" s="31"/>
      <c r="H453" s="32"/>
      <c r="L453" s="32"/>
      <c r="M453" s="32"/>
      <c r="N453" s="57"/>
    </row>
    <row r="454" spans="1:14" s="33" customFormat="1" x14ac:dyDescent="0.3">
      <c r="A454" s="30"/>
      <c r="B454" s="31"/>
      <c r="C454" s="31"/>
      <c r="D454" s="31"/>
      <c r="E454" s="31"/>
      <c r="F454" s="31"/>
      <c r="G454" s="31"/>
      <c r="H454" s="32"/>
      <c r="L454" s="32"/>
      <c r="M454" s="32"/>
      <c r="N454" s="57"/>
    </row>
    <row r="455" spans="1:14" s="33" customFormat="1" x14ac:dyDescent="0.3">
      <c r="A455" s="30"/>
      <c r="B455" s="31"/>
      <c r="C455" s="31"/>
      <c r="D455" s="31"/>
      <c r="E455" s="31"/>
      <c r="F455" s="31"/>
      <c r="G455" s="31"/>
      <c r="H455" s="32"/>
      <c r="L455" s="32"/>
      <c r="M455" s="32"/>
      <c r="N455" s="57"/>
    </row>
    <row r="456" spans="1:14" s="33" customFormat="1" x14ac:dyDescent="0.3">
      <c r="A456" s="30"/>
      <c r="B456" s="31"/>
      <c r="C456" s="31"/>
      <c r="D456" s="31"/>
      <c r="E456" s="31"/>
      <c r="F456" s="31"/>
      <c r="G456" s="31"/>
      <c r="H456" s="32"/>
      <c r="L456" s="32"/>
      <c r="M456" s="32"/>
      <c r="N456" s="57"/>
    </row>
    <row r="457" spans="1:14" s="33" customFormat="1" x14ac:dyDescent="0.3">
      <c r="A457" s="30"/>
      <c r="B457" s="31"/>
      <c r="C457" s="31"/>
      <c r="D457" s="31"/>
      <c r="E457" s="31"/>
      <c r="F457" s="31"/>
      <c r="G457" s="31"/>
      <c r="H457" s="32"/>
      <c r="L457" s="32"/>
      <c r="M457" s="32"/>
      <c r="N457" s="57"/>
    </row>
    <row r="458" spans="1:14" s="33" customFormat="1" x14ac:dyDescent="0.3">
      <c r="A458" s="30"/>
      <c r="B458" s="31"/>
      <c r="C458" s="31"/>
      <c r="D458" s="31"/>
      <c r="E458" s="31"/>
      <c r="F458" s="31"/>
      <c r="G458" s="31"/>
      <c r="H458" s="32"/>
      <c r="L458" s="32"/>
      <c r="M458" s="32"/>
      <c r="N458" s="57"/>
    </row>
    <row r="459" spans="1:14" s="33" customFormat="1" x14ac:dyDescent="0.3">
      <c r="A459" s="30"/>
      <c r="B459" s="31"/>
      <c r="C459" s="31"/>
      <c r="D459" s="31"/>
      <c r="E459" s="31"/>
      <c r="F459" s="31"/>
      <c r="G459" s="31"/>
      <c r="H459" s="32"/>
      <c r="L459" s="32"/>
      <c r="M459" s="32"/>
      <c r="N459" s="57"/>
    </row>
    <row r="460" spans="1:14" s="33" customFormat="1" x14ac:dyDescent="0.3">
      <c r="A460" s="30"/>
      <c r="B460" s="31"/>
      <c r="C460" s="31"/>
      <c r="D460" s="31"/>
      <c r="E460" s="31"/>
      <c r="F460" s="31"/>
      <c r="G460" s="31"/>
      <c r="H460" s="32"/>
      <c r="L460" s="32"/>
      <c r="M460" s="32"/>
      <c r="N460" s="57"/>
    </row>
    <row r="461" spans="1:14" s="33" customFormat="1" x14ac:dyDescent="0.3">
      <c r="A461" s="30"/>
      <c r="B461" s="31"/>
      <c r="C461" s="31"/>
      <c r="D461" s="31"/>
      <c r="E461" s="31"/>
      <c r="F461" s="31"/>
      <c r="G461" s="31"/>
      <c r="H461" s="32"/>
      <c r="L461" s="32"/>
      <c r="M461" s="32"/>
      <c r="N461" s="57"/>
    </row>
    <row r="462" spans="1:14" s="33" customFormat="1" x14ac:dyDescent="0.3">
      <c r="A462" s="30"/>
      <c r="B462" s="31"/>
      <c r="C462" s="31"/>
      <c r="D462" s="31"/>
      <c r="E462" s="31"/>
      <c r="F462" s="31"/>
      <c r="G462" s="31"/>
      <c r="H462" s="32"/>
      <c r="L462" s="32"/>
      <c r="M462" s="32"/>
      <c r="N462" s="57"/>
    </row>
    <row r="463" spans="1:14" s="33" customFormat="1" x14ac:dyDescent="0.3">
      <c r="A463" s="30"/>
      <c r="B463" s="31"/>
      <c r="C463" s="31"/>
      <c r="D463" s="31"/>
      <c r="E463" s="31"/>
      <c r="F463" s="31"/>
      <c r="G463" s="31"/>
      <c r="H463" s="32"/>
      <c r="L463" s="32"/>
      <c r="M463" s="32"/>
      <c r="N463" s="57"/>
    </row>
    <row r="464" spans="1:14" s="33" customFormat="1" x14ac:dyDescent="0.3">
      <c r="A464" s="30"/>
      <c r="B464" s="31"/>
      <c r="C464" s="31"/>
      <c r="D464" s="31"/>
      <c r="E464" s="31"/>
      <c r="F464" s="31"/>
      <c r="G464" s="31"/>
      <c r="H464" s="32"/>
      <c r="L464" s="32"/>
      <c r="M464" s="32"/>
      <c r="N464" s="57"/>
    </row>
    <row r="465" spans="1:14" s="33" customFormat="1" x14ac:dyDescent="0.3">
      <c r="A465" s="30"/>
      <c r="B465" s="31"/>
      <c r="C465" s="31"/>
      <c r="D465" s="31"/>
      <c r="E465" s="31"/>
      <c r="F465" s="31"/>
      <c r="G465" s="31"/>
      <c r="H465" s="32"/>
      <c r="L465" s="32"/>
      <c r="M465" s="32"/>
      <c r="N465" s="57"/>
    </row>
    <row r="466" spans="1:14" s="33" customFormat="1" x14ac:dyDescent="0.3">
      <c r="A466" s="30"/>
      <c r="B466" s="31"/>
      <c r="C466" s="31"/>
      <c r="D466" s="31"/>
      <c r="E466" s="31"/>
      <c r="F466" s="31"/>
      <c r="G466" s="31"/>
      <c r="H466" s="32"/>
      <c r="L466" s="32"/>
      <c r="M466" s="32"/>
      <c r="N466" s="57"/>
    </row>
    <row r="467" spans="1:14" s="33" customFormat="1" x14ac:dyDescent="0.3">
      <c r="A467" s="30"/>
      <c r="B467" s="31"/>
      <c r="C467" s="31"/>
      <c r="D467" s="31"/>
      <c r="E467" s="31"/>
      <c r="F467" s="31"/>
      <c r="G467" s="31"/>
      <c r="H467" s="32"/>
      <c r="L467" s="32"/>
      <c r="M467" s="32"/>
      <c r="N467" s="57"/>
    </row>
    <row r="468" spans="1:14" s="33" customFormat="1" x14ac:dyDescent="0.3">
      <c r="A468" s="30"/>
      <c r="B468" s="31"/>
      <c r="C468" s="31"/>
      <c r="D468" s="31"/>
      <c r="E468" s="31"/>
      <c r="F468" s="31"/>
      <c r="G468" s="31"/>
      <c r="H468" s="32"/>
      <c r="L468" s="32"/>
      <c r="M468" s="32"/>
      <c r="N468" s="57"/>
    </row>
    <row r="469" spans="1:14" s="33" customFormat="1" x14ac:dyDescent="0.3">
      <c r="A469" s="30"/>
      <c r="B469" s="31"/>
      <c r="C469" s="31"/>
      <c r="D469" s="31"/>
      <c r="E469" s="31"/>
      <c r="F469" s="31"/>
      <c r="G469" s="31"/>
      <c r="H469" s="32"/>
      <c r="L469" s="32"/>
      <c r="M469" s="32"/>
      <c r="N469" s="57"/>
    </row>
    <row r="470" spans="1:14" s="33" customFormat="1" x14ac:dyDescent="0.3">
      <c r="A470" s="30"/>
      <c r="B470" s="31"/>
      <c r="C470" s="31"/>
      <c r="D470" s="31"/>
      <c r="E470" s="31"/>
      <c r="F470" s="31"/>
      <c r="G470" s="31"/>
      <c r="H470" s="32"/>
      <c r="L470" s="32"/>
      <c r="M470" s="32"/>
      <c r="N470" s="57"/>
    </row>
    <row r="471" spans="1:14" s="33" customFormat="1" x14ac:dyDescent="0.3">
      <c r="A471" s="30"/>
      <c r="B471" s="31"/>
      <c r="C471" s="31"/>
      <c r="D471" s="31"/>
      <c r="E471" s="31"/>
      <c r="F471" s="31"/>
      <c r="G471" s="31"/>
      <c r="H471" s="32"/>
      <c r="L471" s="32"/>
      <c r="M471" s="32"/>
      <c r="N471" s="57"/>
    </row>
    <row r="472" spans="1:14" s="33" customFormat="1" x14ac:dyDescent="0.3">
      <c r="A472" s="30"/>
      <c r="B472" s="31"/>
      <c r="C472" s="31"/>
      <c r="D472" s="31"/>
      <c r="E472" s="31"/>
      <c r="F472" s="31"/>
      <c r="G472" s="31"/>
      <c r="H472" s="32"/>
      <c r="L472" s="32"/>
      <c r="M472" s="32"/>
      <c r="N472" s="57"/>
    </row>
    <row r="473" spans="1:14" s="33" customFormat="1" x14ac:dyDescent="0.3">
      <c r="A473" s="30"/>
      <c r="B473" s="31"/>
      <c r="C473" s="31"/>
      <c r="D473" s="31"/>
      <c r="E473" s="31"/>
      <c r="F473" s="31"/>
      <c r="G473" s="31"/>
      <c r="H473" s="32"/>
      <c r="L473" s="32"/>
      <c r="M473" s="32"/>
      <c r="N473" s="57"/>
    </row>
    <row r="474" spans="1:14" s="33" customFormat="1" x14ac:dyDescent="0.3">
      <c r="A474" s="30"/>
      <c r="B474" s="31"/>
      <c r="C474" s="31"/>
      <c r="D474" s="31"/>
      <c r="E474" s="31"/>
      <c r="F474" s="31"/>
      <c r="G474" s="31"/>
      <c r="H474" s="32"/>
      <c r="L474" s="32"/>
      <c r="M474" s="32"/>
      <c r="N474" s="57"/>
    </row>
    <row r="475" spans="1:14" s="33" customFormat="1" x14ac:dyDescent="0.3">
      <c r="A475" s="30"/>
      <c r="B475" s="31"/>
      <c r="C475" s="31"/>
      <c r="D475" s="31"/>
      <c r="E475" s="31"/>
      <c r="F475" s="31"/>
      <c r="G475" s="31"/>
      <c r="H475" s="32"/>
      <c r="L475" s="32"/>
      <c r="M475" s="32"/>
      <c r="N475" s="57"/>
    </row>
    <row r="476" spans="1:14" s="33" customFormat="1" x14ac:dyDescent="0.3">
      <c r="A476" s="30"/>
      <c r="B476" s="31"/>
      <c r="C476" s="31"/>
      <c r="D476" s="31"/>
      <c r="E476" s="31"/>
      <c r="F476" s="31"/>
      <c r="G476" s="31"/>
      <c r="H476" s="32"/>
      <c r="L476" s="32"/>
      <c r="M476" s="32"/>
      <c r="N476" s="57"/>
    </row>
    <row r="477" spans="1:14" s="33" customFormat="1" x14ac:dyDescent="0.3">
      <c r="A477" s="30"/>
      <c r="B477" s="31"/>
      <c r="C477" s="31"/>
      <c r="D477" s="31"/>
      <c r="E477" s="31"/>
      <c r="F477" s="31"/>
      <c r="G477" s="31"/>
      <c r="H477" s="32"/>
      <c r="L477" s="32"/>
      <c r="M477" s="32"/>
      <c r="N477" s="57"/>
    </row>
    <row r="478" spans="1:14" s="33" customFormat="1" x14ac:dyDescent="0.3">
      <c r="A478" s="30"/>
      <c r="B478" s="31"/>
      <c r="C478" s="31"/>
      <c r="D478" s="31"/>
      <c r="E478" s="31"/>
      <c r="F478" s="31"/>
      <c r="G478" s="31"/>
      <c r="H478" s="32"/>
      <c r="L478" s="32"/>
      <c r="M478" s="32"/>
      <c r="N478" s="57"/>
    </row>
    <row r="479" spans="1:14" s="33" customFormat="1" x14ac:dyDescent="0.3">
      <c r="A479" s="30"/>
      <c r="B479" s="31"/>
      <c r="C479" s="31"/>
      <c r="D479" s="31"/>
      <c r="E479" s="31"/>
      <c r="F479" s="31"/>
      <c r="G479" s="31"/>
      <c r="H479" s="32"/>
      <c r="L479" s="32"/>
      <c r="M479" s="32"/>
      <c r="N479" s="57"/>
    </row>
    <row r="480" spans="1:14" s="33" customFormat="1" x14ac:dyDescent="0.3">
      <c r="A480" s="30"/>
      <c r="B480" s="31"/>
      <c r="C480" s="31"/>
      <c r="D480" s="31"/>
      <c r="E480" s="31"/>
      <c r="F480" s="31"/>
      <c r="G480" s="31"/>
      <c r="H480" s="32"/>
      <c r="L480" s="32"/>
      <c r="M480" s="32"/>
      <c r="N480" s="57"/>
    </row>
    <row r="481" spans="1:14" s="33" customFormat="1" x14ac:dyDescent="0.3">
      <c r="A481" s="30"/>
      <c r="B481" s="31"/>
      <c r="C481" s="31"/>
      <c r="D481" s="31"/>
      <c r="E481" s="31"/>
      <c r="F481" s="31"/>
      <c r="G481" s="31"/>
      <c r="H481" s="32"/>
      <c r="L481" s="32"/>
      <c r="M481" s="32"/>
      <c r="N481" s="57"/>
    </row>
    <row r="482" spans="1:14" s="33" customFormat="1" x14ac:dyDescent="0.3">
      <c r="A482" s="30"/>
      <c r="B482" s="31"/>
      <c r="C482" s="31"/>
      <c r="D482" s="31"/>
      <c r="E482" s="31"/>
      <c r="F482" s="31"/>
      <c r="G482" s="31"/>
      <c r="H482" s="32"/>
      <c r="L482" s="32"/>
      <c r="M482" s="32"/>
      <c r="N482" s="57"/>
    </row>
    <row r="483" spans="1:14" s="33" customFormat="1" x14ac:dyDescent="0.3">
      <c r="A483" s="30"/>
      <c r="B483" s="31"/>
      <c r="C483" s="31"/>
      <c r="D483" s="31"/>
      <c r="E483" s="31"/>
      <c r="F483" s="31"/>
      <c r="G483" s="31"/>
      <c r="H483" s="32"/>
      <c r="L483" s="32"/>
      <c r="M483" s="32"/>
      <c r="N483" s="57"/>
    </row>
    <row r="484" spans="1:14" s="33" customFormat="1" x14ac:dyDescent="0.3">
      <c r="A484" s="30"/>
      <c r="B484" s="31"/>
      <c r="C484" s="31"/>
      <c r="D484" s="31"/>
      <c r="E484" s="31"/>
      <c r="F484" s="31"/>
      <c r="G484" s="31"/>
      <c r="H484" s="32"/>
      <c r="L484" s="32"/>
      <c r="M484" s="32"/>
      <c r="N484" s="57"/>
    </row>
    <row r="485" spans="1:14" s="33" customFormat="1" x14ac:dyDescent="0.3">
      <c r="A485" s="30"/>
      <c r="B485" s="31"/>
      <c r="C485" s="31"/>
      <c r="D485" s="31"/>
      <c r="E485" s="31"/>
      <c r="F485" s="31"/>
      <c r="G485" s="31"/>
      <c r="H485" s="32"/>
      <c r="L485" s="32"/>
      <c r="M485" s="32"/>
      <c r="N485" s="57"/>
    </row>
    <row r="486" spans="1:14" s="33" customFormat="1" x14ac:dyDescent="0.3">
      <c r="A486" s="30"/>
      <c r="B486" s="31"/>
      <c r="C486" s="31"/>
      <c r="D486" s="31"/>
      <c r="E486" s="31"/>
      <c r="F486" s="31"/>
      <c r="G486" s="31"/>
      <c r="H486" s="32"/>
      <c r="L486" s="32"/>
      <c r="M486" s="32"/>
      <c r="N486" s="57"/>
    </row>
    <row r="487" spans="1:14" s="33" customFormat="1" x14ac:dyDescent="0.3">
      <c r="A487" s="30"/>
      <c r="B487" s="31"/>
      <c r="C487" s="31"/>
      <c r="D487" s="31"/>
      <c r="E487" s="31"/>
      <c r="F487" s="31"/>
      <c r="G487" s="31"/>
      <c r="H487" s="32"/>
      <c r="L487" s="32"/>
      <c r="M487" s="32"/>
      <c r="N487" s="57"/>
    </row>
    <row r="488" spans="1:14" s="33" customFormat="1" x14ac:dyDescent="0.3">
      <c r="A488" s="30"/>
      <c r="B488" s="31"/>
      <c r="C488" s="31"/>
      <c r="D488" s="31"/>
      <c r="E488" s="31"/>
      <c r="F488" s="31"/>
      <c r="G488" s="31"/>
      <c r="H488" s="32"/>
      <c r="L488" s="32"/>
      <c r="M488" s="32"/>
      <c r="N488" s="57"/>
    </row>
    <row r="489" spans="1:14" s="33" customFormat="1" x14ac:dyDescent="0.3">
      <c r="A489" s="30"/>
      <c r="B489" s="31"/>
      <c r="C489" s="31"/>
      <c r="D489" s="31"/>
      <c r="E489" s="31"/>
      <c r="F489" s="31"/>
      <c r="G489" s="31"/>
      <c r="H489" s="32"/>
      <c r="L489" s="32"/>
      <c r="M489" s="32"/>
      <c r="N489" s="57"/>
    </row>
    <row r="490" spans="1:14" s="33" customFormat="1" x14ac:dyDescent="0.3">
      <c r="A490" s="30"/>
      <c r="B490" s="31"/>
      <c r="C490" s="31"/>
      <c r="D490" s="31"/>
      <c r="E490" s="31"/>
      <c r="F490" s="31"/>
      <c r="G490" s="31"/>
      <c r="H490" s="32"/>
      <c r="L490" s="32"/>
      <c r="M490" s="32"/>
      <c r="N490" s="57"/>
    </row>
    <row r="491" spans="1:14" s="33" customFormat="1" x14ac:dyDescent="0.3">
      <c r="A491" s="30"/>
      <c r="B491" s="31"/>
      <c r="C491" s="31"/>
      <c r="D491" s="31"/>
      <c r="E491" s="31"/>
      <c r="F491" s="31"/>
      <c r="G491" s="31"/>
      <c r="H491" s="32"/>
      <c r="L491" s="32"/>
      <c r="M491" s="32"/>
      <c r="N491" s="57"/>
    </row>
    <row r="492" spans="1:14" s="33" customFormat="1" x14ac:dyDescent="0.3">
      <c r="A492" s="30"/>
      <c r="B492" s="31"/>
      <c r="C492" s="31"/>
      <c r="D492" s="31"/>
      <c r="E492" s="31"/>
      <c r="F492" s="31"/>
      <c r="G492" s="31"/>
      <c r="H492" s="32"/>
      <c r="L492" s="32"/>
      <c r="M492" s="32"/>
      <c r="N492" s="57"/>
    </row>
    <row r="493" spans="1:14" s="33" customFormat="1" x14ac:dyDescent="0.3">
      <c r="A493" s="30"/>
      <c r="B493" s="31"/>
      <c r="C493" s="31"/>
      <c r="D493" s="31"/>
      <c r="E493" s="31"/>
      <c r="F493" s="31"/>
      <c r="G493" s="31"/>
      <c r="H493" s="32"/>
      <c r="L493" s="32"/>
      <c r="M493" s="32"/>
      <c r="N493" s="57"/>
    </row>
    <row r="494" spans="1:14" s="33" customFormat="1" x14ac:dyDescent="0.3">
      <c r="A494" s="30"/>
      <c r="B494" s="31"/>
      <c r="C494" s="31"/>
      <c r="D494" s="31"/>
      <c r="E494" s="31"/>
      <c r="F494" s="31"/>
      <c r="G494" s="31"/>
      <c r="H494" s="32"/>
      <c r="L494" s="32"/>
      <c r="M494" s="32"/>
      <c r="N494" s="57"/>
    </row>
    <row r="495" spans="1:14" s="33" customFormat="1" x14ac:dyDescent="0.3">
      <c r="A495" s="30"/>
      <c r="B495" s="31"/>
      <c r="C495" s="31"/>
      <c r="D495" s="31"/>
      <c r="E495" s="31"/>
      <c r="F495" s="31"/>
      <c r="G495" s="31"/>
      <c r="H495" s="32"/>
      <c r="L495" s="32"/>
      <c r="M495" s="32"/>
      <c r="N495" s="57"/>
    </row>
    <row r="496" spans="1:14" s="33" customFormat="1" x14ac:dyDescent="0.3">
      <c r="A496" s="30"/>
      <c r="B496" s="31"/>
      <c r="C496" s="31"/>
      <c r="D496" s="31"/>
      <c r="E496" s="31"/>
      <c r="F496" s="31"/>
      <c r="G496" s="31"/>
      <c r="H496" s="32"/>
      <c r="L496" s="32"/>
      <c r="M496" s="32"/>
      <c r="N496" s="57"/>
    </row>
    <row r="497" spans="1:14" s="33" customFormat="1" x14ac:dyDescent="0.3">
      <c r="A497" s="30"/>
      <c r="B497" s="31"/>
      <c r="C497" s="31"/>
      <c r="D497" s="31"/>
      <c r="E497" s="31"/>
      <c r="F497" s="31"/>
      <c r="G497" s="31"/>
      <c r="H497" s="32"/>
      <c r="L497" s="32"/>
      <c r="M497" s="32"/>
      <c r="N497" s="57"/>
    </row>
    <row r="498" spans="1:14" s="33" customFormat="1" x14ac:dyDescent="0.3">
      <c r="A498" s="30"/>
      <c r="B498" s="31"/>
      <c r="C498" s="31"/>
      <c r="D498" s="31"/>
      <c r="E498" s="31"/>
      <c r="F498" s="31"/>
      <c r="G498" s="31"/>
      <c r="H498" s="32"/>
      <c r="L498" s="32"/>
      <c r="M498" s="32"/>
      <c r="N498" s="57"/>
    </row>
    <row r="499" spans="1:14" s="33" customFormat="1" x14ac:dyDescent="0.3">
      <c r="A499" s="30"/>
      <c r="B499" s="31"/>
      <c r="C499" s="31"/>
      <c r="D499" s="31"/>
      <c r="E499" s="31"/>
      <c r="F499" s="31"/>
      <c r="G499" s="31"/>
      <c r="H499" s="32"/>
      <c r="L499" s="32"/>
      <c r="M499" s="32"/>
      <c r="N499" s="57"/>
    </row>
    <row r="500" spans="1:14" s="33" customFormat="1" x14ac:dyDescent="0.3">
      <c r="A500" s="30"/>
      <c r="B500" s="31"/>
      <c r="C500" s="31"/>
      <c r="D500" s="31"/>
      <c r="E500" s="31"/>
      <c r="F500" s="31"/>
      <c r="G500" s="31"/>
      <c r="H500" s="32"/>
      <c r="L500" s="32"/>
      <c r="M500" s="32"/>
      <c r="N500" s="57"/>
    </row>
    <row r="501" spans="1:14" s="33" customFormat="1" x14ac:dyDescent="0.3">
      <c r="A501" s="30"/>
      <c r="B501" s="31"/>
      <c r="C501" s="31"/>
      <c r="D501" s="31"/>
      <c r="E501" s="31"/>
      <c r="F501" s="31"/>
      <c r="G501" s="31"/>
      <c r="H501" s="32"/>
      <c r="L501" s="32"/>
      <c r="M501" s="32"/>
      <c r="N501" s="57"/>
    </row>
    <row r="502" spans="1:14" s="33" customFormat="1" x14ac:dyDescent="0.3">
      <c r="A502" s="30"/>
      <c r="B502" s="31"/>
      <c r="C502" s="31"/>
      <c r="D502" s="31"/>
      <c r="E502" s="31"/>
      <c r="F502" s="31"/>
      <c r="G502" s="31"/>
      <c r="H502" s="32"/>
      <c r="L502" s="32"/>
      <c r="M502" s="32"/>
      <c r="N502" s="57"/>
    </row>
    <row r="503" spans="1:14" s="33" customFormat="1" x14ac:dyDescent="0.3">
      <c r="A503" s="30"/>
      <c r="B503" s="31"/>
      <c r="C503" s="31"/>
      <c r="D503" s="31"/>
      <c r="E503" s="31"/>
      <c r="F503" s="31"/>
      <c r="G503" s="31"/>
      <c r="H503" s="32"/>
      <c r="L503" s="32"/>
      <c r="M503" s="32"/>
      <c r="N503" s="57"/>
    </row>
    <row r="504" spans="1:14" s="33" customFormat="1" x14ac:dyDescent="0.3">
      <c r="A504" s="30"/>
      <c r="B504" s="31"/>
      <c r="C504" s="31"/>
      <c r="D504" s="31"/>
      <c r="E504" s="31"/>
      <c r="F504" s="31"/>
      <c r="G504" s="31"/>
      <c r="H504" s="32"/>
      <c r="L504" s="32"/>
      <c r="M504" s="32"/>
      <c r="N504" s="57"/>
    </row>
    <row r="505" spans="1:14" s="33" customFormat="1" x14ac:dyDescent="0.3">
      <c r="A505" s="30"/>
      <c r="B505" s="31"/>
      <c r="C505" s="31"/>
      <c r="D505" s="31"/>
      <c r="E505" s="31"/>
      <c r="F505" s="31"/>
      <c r="G505" s="31"/>
      <c r="H505" s="32"/>
      <c r="L505" s="32"/>
      <c r="M505" s="32"/>
      <c r="N505" s="57"/>
    </row>
    <row r="506" spans="1:14" s="33" customFormat="1" x14ac:dyDescent="0.3">
      <c r="A506" s="30"/>
      <c r="B506" s="31"/>
      <c r="C506" s="31"/>
      <c r="D506" s="31"/>
      <c r="E506" s="31"/>
      <c r="F506" s="31"/>
      <c r="G506" s="31"/>
      <c r="H506" s="32"/>
      <c r="L506" s="32"/>
      <c r="M506" s="32"/>
      <c r="N506" s="57"/>
    </row>
    <row r="507" spans="1:14" s="33" customFormat="1" x14ac:dyDescent="0.3">
      <c r="A507" s="30"/>
      <c r="B507" s="31"/>
      <c r="C507" s="31"/>
      <c r="D507" s="31"/>
      <c r="E507" s="31"/>
      <c r="F507" s="31"/>
      <c r="G507" s="31"/>
      <c r="H507" s="32"/>
      <c r="L507" s="32"/>
      <c r="M507" s="32"/>
      <c r="N507" s="57"/>
    </row>
    <row r="508" spans="1:14" s="33" customFormat="1" x14ac:dyDescent="0.3">
      <c r="A508" s="30"/>
      <c r="B508" s="31"/>
      <c r="C508" s="31"/>
      <c r="D508" s="31"/>
      <c r="E508" s="31"/>
      <c r="F508" s="31"/>
      <c r="G508" s="31"/>
      <c r="H508" s="32"/>
      <c r="L508" s="32"/>
      <c r="M508" s="32"/>
      <c r="N508" s="57"/>
    </row>
    <row r="509" spans="1:14" s="33" customFormat="1" x14ac:dyDescent="0.3">
      <c r="A509" s="30"/>
      <c r="B509" s="31"/>
      <c r="C509" s="31"/>
      <c r="D509" s="31"/>
      <c r="E509" s="31"/>
      <c r="F509" s="31"/>
      <c r="G509" s="31"/>
      <c r="H509" s="32"/>
      <c r="L509" s="32"/>
      <c r="M509" s="32"/>
      <c r="N509" s="57"/>
    </row>
    <row r="510" spans="1:14" s="33" customFormat="1" x14ac:dyDescent="0.3">
      <c r="A510" s="30"/>
      <c r="B510" s="31"/>
      <c r="C510" s="31"/>
      <c r="D510" s="31"/>
      <c r="E510" s="31"/>
      <c r="F510" s="31"/>
      <c r="G510" s="31"/>
      <c r="H510" s="32"/>
      <c r="L510" s="32"/>
      <c r="M510" s="32"/>
      <c r="N510" s="57"/>
    </row>
    <row r="511" spans="1:14" s="33" customFormat="1" x14ac:dyDescent="0.3">
      <c r="A511" s="30"/>
      <c r="B511" s="31"/>
      <c r="C511" s="31"/>
      <c r="D511" s="31"/>
      <c r="E511" s="31"/>
      <c r="F511" s="31"/>
      <c r="G511" s="31"/>
      <c r="H511" s="32"/>
      <c r="L511" s="32"/>
      <c r="M511" s="32"/>
      <c r="N511" s="57"/>
    </row>
    <row r="512" spans="1:14" s="33" customFormat="1" x14ac:dyDescent="0.3">
      <c r="A512" s="30"/>
      <c r="B512" s="31"/>
      <c r="C512" s="31"/>
      <c r="D512" s="31"/>
      <c r="E512" s="31"/>
      <c r="F512" s="31"/>
      <c r="G512" s="31"/>
      <c r="H512" s="32"/>
      <c r="L512" s="32"/>
      <c r="M512" s="32"/>
      <c r="N512" s="57"/>
    </row>
    <row r="513" spans="1:14" s="33" customFormat="1" x14ac:dyDescent="0.3">
      <c r="A513" s="30"/>
      <c r="B513" s="31"/>
      <c r="C513" s="31"/>
      <c r="D513" s="31"/>
      <c r="E513" s="31"/>
      <c r="F513" s="31"/>
      <c r="G513" s="31"/>
      <c r="H513" s="32"/>
      <c r="L513" s="32"/>
      <c r="M513" s="32"/>
      <c r="N513" s="57"/>
    </row>
    <row r="514" spans="1:14" s="33" customFormat="1" x14ac:dyDescent="0.3">
      <c r="A514" s="30"/>
      <c r="B514" s="31"/>
      <c r="C514" s="31"/>
      <c r="D514" s="31"/>
      <c r="E514" s="31"/>
      <c r="F514" s="31"/>
      <c r="G514" s="31"/>
      <c r="H514" s="32"/>
      <c r="L514" s="32"/>
      <c r="M514" s="32"/>
      <c r="N514" s="57"/>
    </row>
    <row r="515" spans="1:14" s="33" customFormat="1" x14ac:dyDescent="0.3">
      <c r="A515" s="30"/>
      <c r="B515" s="31"/>
      <c r="C515" s="31"/>
      <c r="D515" s="31"/>
      <c r="E515" s="31"/>
      <c r="F515" s="31"/>
      <c r="G515" s="31"/>
      <c r="H515" s="32"/>
      <c r="L515" s="32"/>
      <c r="M515" s="32"/>
      <c r="N515" s="57"/>
    </row>
    <row r="516" spans="1:14" s="33" customFormat="1" x14ac:dyDescent="0.3">
      <c r="A516" s="30"/>
      <c r="B516" s="31"/>
      <c r="C516" s="31"/>
      <c r="D516" s="31"/>
      <c r="E516" s="31"/>
      <c r="F516" s="31"/>
      <c r="G516" s="31"/>
      <c r="H516" s="32"/>
      <c r="L516" s="32"/>
      <c r="M516" s="32"/>
      <c r="N516" s="57"/>
    </row>
    <row r="517" spans="1:14" s="33" customFormat="1" x14ac:dyDescent="0.3">
      <c r="A517" s="30"/>
      <c r="B517" s="31"/>
      <c r="C517" s="31"/>
      <c r="D517" s="31"/>
      <c r="E517" s="31"/>
      <c r="F517" s="31"/>
      <c r="G517" s="31"/>
      <c r="H517" s="32"/>
      <c r="L517" s="32"/>
      <c r="M517" s="32"/>
      <c r="N517" s="57"/>
    </row>
    <row r="518" spans="1:14" s="33" customFormat="1" x14ac:dyDescent="0.3">
      <c r="A518" s="30"/>
      <c r="B518" s="31"/>
      <c r="C518" s="31"/>
      <c r="D518" s="31"/>
      <c r="E518" s="31"/>
      <c r="F518" s="31"/>
      <c r="G518" s="31"/>
      <c r="H518" s="32"/>
      <c r="L518" s="32"/>
      <c r="M518" s="32"/>
      <c r="N518" s="57"/>
    </row>
    <row r="519" spans="1:14" s="33" customFormat="1" x14ac:dyDescent="0.3">
      <c r="A519" s="30"/>
      <c r="B519" s="31"/>
      <c r="C519" s="31"/>
      <c r="D519" s="31"/>
      <c r="E519" s="31"/>
      <c r="F519" s="31"/>
      <c r="G519" s="31"/>
      <c r="H519" s="32"/>
      <c r="L519" s="32"/>
      <c r="M519" s="32"/>
      <c r="N519" s="57"/>
    </row>
    <row r="520" spans="1:14" s="33" customFormat="1" x14ac:dyDescent="0.3">
      <c r="A520" s="30"/>
      <c r="B520" s="31"/>
      <c r="C520" s="31"/>
      <c r="D520" s="31"/>
      <c r="E520" s="31"/>
      <c r="F520" s="31"/>
      <c r="G520" s="31"/>
      <c r="H520" s="32"/>
      <c r="L520" s="32"/>
      <c r="M520" s="32"/>
      <c r="N520" s="57"/>
    </row>
    <row r="521" spans="1:14" s="33" customFormat="1" x14ac:dyDescent="0.3">
      <c r="A521" s="30"/>
      <c r="B521" s="31"/>
      <c r="C521" s="31"/>
      <c r="D521" s="31"/>
      <c r="E521" s="31"/>
      <c r="F521" s="31"/>
      <c r="G521" s="31"/>
      <c r="H521" s="32"/>
      <c r="L521" s="32"/>
      <c r="M521" s="32"/>
      <c r="N521" s="57"/>
    </row>
    <row r="522" spans="1:14" s="33" customFormat="1" x14ac:dyDescent="0.3">
      <c r="A522" s="30"/>
      <c r="B522" s="31"/>
      <c r="C522" s="31"/>
      <c r="D522" s="31"/>
      <c r="E522" s="31"/>
      <c r="F522" s="31"/>
      <c r="G522" s="31"/>
      <c r="H522" s="32"/>
      <c r="L522" s="32"/>
      <c r="M522" s="32"/>
      <c r="N522" s="57"/>
    </row>
    <row r="523" spans="1:14" s="33" customFormat="1" x14ac:dyDescent="0.3">
      <c r="A523" s="30"/>
      <c r="B523" s="31"/>
      <c r="C523" s="31"/>
      <c r="D523" s="31"/>
      <c r="E523" s="31"/>
      <c r="F523" s="31"/>
      <c r="G523" s="31"/>
      <c r="H523" s="32"/>
      <c r="L523" s="32"/>
      <c r="M523" s="32"/>
      <c r="N523" s="57"/>
    </row>
    <row r="524" spans="1:14" s="33" customFormat="1" x14ac:dyDescent="0.3">
      <c r="A524" s="30"/>
      <c r="B524" s="31"/>
      <c r="C524" s="31"/>
      <c r="D524" s="31"/>
      <c r="E524" s="31"/>
      <c r="F524" s="31"/>
      <c r="G524" s="31"/>
      <c r="H524" s="32"/>
      <c r="L524" s="32"/>
      <c r="M524" s="32"/>
      <c r="N524" s="57"/>
    </row>
    <row r="525" spans="1:14" s="33" customFormat="1" x14ac:dyDescent="0.3">
      <c r="A525" s="30"/>
      <c r="B525" s="31"/>
      <c r="C525" s="31"/>
      <c r="D525" s="31"/>
      <c r="E525" s="31"/>
      <c r="F525" s="31"/>
      <c r="G525" s="31"/>
      <c r="H525" s="32"/>
      <c r="L525" s="32"/>
      <c r="M525" s="32"/>
      <c r="N525" s="57"/>
    </row>
    <row r="526" spans="1:14" s="33" customFormat="1" x14ac:dyDescent="0.3">
      <c r="A526" s="30"/>
      <c r="B526" s="31"/>
      <c r="C526" s="31"/>
      <c r="D526" s="31"/>
      <c r="E526" s="31"/>
      <c r="F526" s="31"/>
      <c r="G526" s="31"/>
      <c r="H526" s="32"/>
      <c r="L526" s="32"/>
      <c r="M526" s="32"/>
      <c r="N526" s="57"/>
    </row>
    <row r="527" spans="1:14" s="33" customFormat="1" x14ac:dyDescent="0.3">
      <c r="A527" s="30"/>
      <c r="B527" s="31"/>
      <c r="C527" s="31"/>
      <c r="D527" s="31"/>
      <c r="E527" s="31"/>
      <c r="F527" s="31"/>
      <c r="G527" s="31"/>
      <c r="H527" s="32"/>
      <c r="L527" s="32"/>
      <c r="M527" s="32"/>
      <c r="N527" s="57"/>
    </row>
    <row r="528" spans="1:14" s="33" customFormat="1" x14ac:dyDescent="0.3">
      <c r="A528" s="30"/>
      <c r="B528" s="31"/>
      <c r="C528" s="31"/>
      <c r="D528" s="31"/>
      <c r="E528" s="31"/>
      <c r="F528" s="31"/>
      <c r="G528" s="31"/>
      <c r="H528" s="32"/>
      <c r="L528" s="32"/>
      <c r="M528" s="32"/>
      <c r="N528" s="57"/>
    </row>
    <row r="529" spans="1:14" s="33" customFormat="1" x14ac:dyDescent="0.3">
      <c r="A529" s="30"/>
      <c r="B529" s="31"/>
      <c r="C529" s="31"/>
      <c r="D529" s="31"/>
      <c r="E529" s="31"/>
      <c r="F529" s="31"/>
      <c r="G529" s="31"/>
      <c r="H529" s="32"/>
      <c r="L529" s="32"/>
      <c r="M529" s="32"/>
      <c r="N529" s="57"/>
    </row>
    <row r="530" spans="1:14" s="33" customFormat="1" x14ac:dyDescent="0.3">
      <c r="A530" s="30"/>
      <c r="B530" s="31"/>
      <c r="C530" s="31"/>
      <c r="D530" s="31"/>
      <c r="E530" s="31"/>
      <c r="F530" s="31"/>
      <c r="G530" s="31"/>
      <c r="H530" s="32"/>
      <c r="L530" s="32"/>
      <c r="M530" s="32"/>
      <c r="N530" s="57"/>
    </row>
    <row r="531" spans="1:14" s="33" customFormat="1" x14ac:dyDescent="0.3">
      <c r="A531" s="30"/>
      <c r="B531" s="31"/>
      <c r="C531" s="31"/>
      <c r="D531" s="31"/>
      <c r="E531" s="31"/>
      <c r="F531" s="31"/>
      <c r="G531" s="31"/>
      <c r="H531" s="32"/>
      <c r="L531" s="32"/>
      <c r="M531" s="32"/>
      <c r="N531" s="57"/>
    </row>
    <row r="532" spans="1:14" s="33" customFormat="1" x14ac:dyDescent="0.3">
      <c r="A532" s="30"/>
      <c r="B532" s="31"/>
      <c r="C532" s="31"/>
      <c r="D532" s="31"/>
      <c r="E532" s="31"/>
      <c r="F532" s="31"/>
      <c r="G532" s="31"/>
      <c r="H532" s="32"/>
      <c r="L532" s="32"/>
      <c r="M532" s="32"/>
      <c r="N532" s="57"/>
    </row>
    <row r="533" spans="1:14" s="33" customFormat="1" x14ac:dyDescent="0.3">
      <c r="A533" s="30"/>
      <c r="B533" s="31"/>
      <c r="C533" s="31"/>
      <c r="D533" s="31"/>
      <c r="E533" s="31"/>
      <c r="F533" s="31"/>
      <c r="G533" s="31"/>
      <c r="H533" s="32"/>
      <c r="L533" s="32"/>
      <c r="M533" s="32"/>
      <c r="N533" s="57"/>
    </row>
    <row r="534" spans="1:14" s="33" customFormat="1" x14ac:dyDescent="0.3">
      <c r="A534" s="30"/>
      <c r="B534" s="31"/>
      <c r="C534" s="31"/>
      <c r="D534" s="31"/>
      <c r="E534" s="31"/>
      <c r="F534" s="31"/>
      <c r="G534" s="31"/>
      <c r="H534" s="32"/>
      <c r="L534" s="32"/>
      <c r="M534" s="32"/>
      <c r="N534" s="57"/>
    </row>
    <row r="535" spans="1:14" s="33" customFormat="1" x14ac:dyDescent="0.3">
      <c r="A535" s="30"/>
      <c r="B535" s="31"/>
      <c r="C535" s="31"/>
      <c r="D535" s="31"/>
      <c r="E535" s="31"/>
      <c r="F535" s="31"/>
      <c r="G535" s="31"/>
      <c r="H535" s="32"/>
      <c r="L535" s="32"/>
      <c r="M535" s="32"/>
      <c r="N535" s="57"/>
    </row>
    <row r="536" spans="1:14" s="33" customFormat="1" x14ac:dyDescent="0.3">
      <c r="A536" s="30"/>
      <c r="B536" s="31"/>
      <c r="C536" s="31"/>
      <c r="D536" s="31"/>
      <c r="E536" s="31"/>
      <c r="F536" s="31"/>
      <c r="G536" s="31"/>
      <c r="H536" s="32"/>
      <c r="L536" s="32"/>
      <c r="M536" s="32"/>
      <c r="N536" s="57"/>
    </row>
    <row r="537" spans="1:14" s="33" customFormat="1" x14ac:dyDescent="0.3">
      <c r="A537" s="30"/>
      <c r="B537" s="31"/>
      <c r="C537" s="31"/>
      <c r="D537" s="31"/>
      <c r="E537" s="31"/>
      <c r="F537" s="31"/>
      <c r="G537" s="31"/>
      <c r="H537" s="32"/>
      <c r="L537" s="32"/>
      <c r="M537" s="32"/>
      <c r="N537" s="57"/>
    </row>
    <row r="538" spans="1:14" s="33" customFormat="1" x14ac:dyDescent="0.3">
      <c r="A538" s="30"/>
      <c r="B538" s="31"/>
      <c r="C538" s="31"/>
      <c r="D538" s="31"/>
      <c r="E538" s="31"/>
      <c r="F538" s="31"/>
      <c r="G538" s="31"/>
      <c r="H538" s="32"/>
      <c r="L538" s="32"/>
      <c r="M538" s="32"/>
      <c r="N538" s="57"/>
    </row>
    <row r="539" spans="1:14" s="33" customFormat="1" x14ac:dyDescent="0.3">
      <c r="A539" s="30"/>
      <c r="B539" s="31"/>
      <c r="C539" s="31"/>
      <c r="D539" s="31"/>
      <c r="E539" s="31"/>
      <c r="F539" s="31"/>
      <c r="G539" s="31"/>
      <c r="H539" s="32"/>
      <c r="L539" s="32"/>
      <c r="M539" s="32"/>
      <c r="N539" s="57"/>
    </row>
    <row r="540" spans="1:14" s="33" customFormat="1" x14ac:dyDescent="0.3">
      <c r="A540" s="30"/>
      <c r="B540" s="31"/>
      <c r="C540" s="31"/>
      <c r="D540" s="31"/>
      <c r="E540" s="31"/>
      <c r="F540" s="31"/>
      <c r="G540" s="31"/>
      <c r="H540" s="32"/>
      <c r="L540" s="32"/>
      <c r="M540" s="32"/>
      <c r="N540" s="57"/>
    </row>
    <row r="541" spans="1:14" s="33" customFormat="1" x14ac:dyDescent="0.3">
      <c r="A541" s="30"/>
      <c r="B541" s="31"/>
      <c r="C541" s="31"/>
      <c r="D541" s="31"/>
      <c r="E541" s="31"/>
      <c r="F541" s="31"/>
      <c r="G541" s="31"/>
      <c r="H541" s="32"/>
      <c r="L541" s="32"/>
      <c r="M541" s="32"/>
      <c r="N541" s="57"/>
    </row>
    <row r="542" spans="1:14" s="33" customFormat="1" x14ac:dyDescent="0.3">
      <c r="A542" s="30"/>
      <c r="B542" s="31"/>
      <c r="C542" s="31"/>
      <c r="D542" s="31"/>
      <c r="E542" s="31"/>
      <c r="F542" s="31"/>
      <c r="G542" s="31"/>
      <c r="H542" s="32"/>
      <c r="L542" s="32"/>
      <c r="M542" s="32"/>
      <c r="N542" s="57"/>
    </row>
    <row r="543" spans="1:14" s="33" customFormat="1" x14ac:dyDescent="0.3">
      <c r="A543" s="30"/>
      <c r="B543" s="31"/>
      <c r="C543" s="31"/>
      <c r="D543" s="31"/>
      <c r="E543" s="31"/>
      <c r="F543" s="31"/>
      <c r="G543" s="31"/>
      <c r="H543" s="32"/>
      <c r="L543" s="32"/>
      <c r="M543" s="32"/>
      <c r="N543" s="57"/>
    </row>
    <row r="544" spans="1:14" s="33" customFormat="1" x14ac:dyDescent="0.3">
      <c r="A544" s="30"/>
      <c r="B544" s="31"/>
      <c r="C544" s="31"/>
      <c r="D544" s="31"/>
      <c r="E544" s="31"/>
      <c r="F544" s="31"/>
      <c r="G544" s="31"/>
      <c r="H544" s="32"/>
      <c r="L544" s="32"/>
      <c r="M544" s="32"/>
      <c r="N544" s="57"/>
    </row>
    <row r="545" spans="1:14" s="33" customFormat="1" x14ac:dyDescent="0.3">
      <c r="A545" s="30"/>
      <c r="B545" s="31"/>
      <c r="C545" s="31"/>
      <c r="D545" s="31"/>
      <c r="E545" s="31"/>
      <c r="F545" s="31"/>
      <c r="G545" s="31"/>
      <c r="H545" s="32"/>
      <c r="L545" s="32"/>
      <c r="M545" s="32"/>
      <c r="N545" s="57"/>
    </row>
    <row r="546" spans="1:14" s="33" customFormat="1" x14ac:dyDescent="0.3">
      <c r="A546" s="30"/>
      <c r="B546" s="31"/>
      <c r="C546" s="31"/>
      <c r="D546" s="31"/>
      <c r="E546" s="31"/>
      <c r="F546" s="31"/>
      <c r="G546" s="31"/>
      <c r="H546" s="32"/>
      <c r="L546" s="32"/>
      <c r="M546" s="32"/>
      <c r="N546" s="57"/>
    </row>
    <row r="547" spans="1:14" s="33" customFormat="1" x14ac:dyDescent="0.3">
      <c r="A547" s="30"/>
      <c r="B547" s="31"/>
      <c r="C547" s="31"/>
      <c r="D547" s="31"/>
      <c r="E547" s="31"/>
      <c r="F547" s="31"/>
      <c r="G547" s="31"/>
      <c r="H547" s="32"/>
      <c r="L547" s="32"/>
      <c r="M547" s="32"/>
      <c r="N547" s="57"/>
    </row>
    <row r="548" spans="1:14" s="33" customFormat="1" x14ac:dyDescent="0.3">
      <c r="A548" s="30"/>
      <c r="B548" s="31"/>
      <c r="C548" s="31"/>
      <c r="D548" s="31"/>
      <c r="E548" s="31"/>
      <c r="F548" s="31"/>
      <c r="G548" s="31"/>
      <c r="H548" s="32"/>
      <c r="L548" s="32"/>
      <c r="M548" s="32"/>
      <c r="N548" s="57"/>
    </row>
    <row r="549" spans="1:14" s="33" customFormat="1" x14ac:dyDescent="0.3">
      <c r="A549" s="30"/>
      <c r="B549" s="31"/>
      <c r="C549" s="31"/>
      <c r="D549" s="31"/>
      <c r="E549" s="31"/>
      <c r="F549" s="31"/>
      <c r="G549" s="31"/>
      <c r="H549" s="32"/>
      <c r="L549" s="32"/>
      <c r="M549" s="32"/>
      <c r="N549" s="57"/>
    </row>
    <row r="550" spans="1:14" s="33" customFormat="1" x14ac:dyDescent="0.3">
      <c r="A550" s="30"/>
      <c r="B550" s="31"/>
      <c r="C550" s="31"/>
      <c r="D550" s="31"/>
      <c r="E550" s="31"/>
      <c r="F550" s="31"/>
      <c r="G550" s="31"/>
      <c r="H550" s="32"/>
      <c r="L550" s="32"/>
      <c r="M550" s="32"/>
      <c r="N550" s="57"/>
    </row>
    <row r="551" spans="1:14" s="33" customFormat="1" x14ac:dyDescent="0.3">
      <c r="A551" s="30"/>
      <c r="B551" s="31"/>
      <c r="C551" s="31"/>
      <c r="D551" s="31"/>
      <c r="E551" s="31"/>
      <c r="F551" s="31"/>
      <c r="G551" s="31"/>
      <c r="H551" s="32"/>
      <c r="L551" s="32"/>
      <c r="M551" s="32"/>
      <c r="N551" s="57"/>
    </row>
    <row r="552" spans="1:14" s="33" customFormat="1" x14ac:dyDescent="0.3">
      <c r="A552" s="30"/>
      <c r="B552" s="31"/>
      <c r="C552" s="31"/>
      <c r="D552" s="31"/>
      <c r="E552" s="31"/>
      <c r="F552" s="31"/>
      <c r="G552" s="31"/>
      <c r="H552" s="32"/>
      <c r="L552" s="32"/>
      <c r="M552" s="32"/>
      <c r="N552" s="57"/>
    </row>
    <row r="553" spans="1:14" s="33" customFormat="1" x14ac:dyDescent="0.3">
      <c r="A553" s="30"/>
      <c r="B553" s="31"/>
      <c r="C553" s="31"/>
      <c r="D553" s="31"/>
      <c r="E553" s="31"/>
      <c r="F553" s="31"/>
      <c r="G553" s="31"/>
      <c r="H553" s="32"/>
      <c r="L553" s="32"/>
      <c r="M553" s="32"/>
      <c r="N553" s="57"/>
    </row>
    <row r="554" spans="1:14" s="33" customFormat="1" x14ac:dyDescent="0.3">
      <c r="A554" s="30"/>
      <c r="B554" s="31"/>
      <c r="C554" s="31"/>
      <c r="D554" s="31"/>
      <c r="E554" s="31"/>
      <c r="F554" s="31"/>
      <c r="G554" s="31"/>
      <c r="H554" s="32"/>
      <c r="L554" s="32"/>
      <c r="M554" s="32"/>
      <c r="N554" s="57"/>
    </row>
    <row r="555" spans="1:14" s="33" customFormat="1" x14ac:dyDescent="0.3">
      <c r="A555" s="30"/>
      <c r="B555" s="31"/>
      <c r="C555" s="31"/>
      <c r="D555" s="31"/>
      <c r="E555" s="31"/>
      <c r="F555" s="31"/>
      <c r="G555" s="31"/>
      <c r="H555" s="32"/>
      <c r="L555" s="32"/>
      <c r="M555" s="32"/>
      <c r="N555" s="57"/>
    </row>
    <row r="556" spans="1:14" s="33" customFormat="1" x14ac:dyDescent="0.3">
      <c r="A556" s="30"/>
      <c r="B556" s="31"/>
      <c r="C556" s="31"/>
      <c r="D556" s="31"/>
      <c r="E556" s="31"/>
      <c r="F556" s="31"/>
      <c r="G556" s="31"/>
      <c r="H556" s="32"/>
      <c r="L556" s="32"/>
      <c r="M556" s="32"/>
      <c r="N556" s="57"/>
    </row>
    <row r="557" spans="1:14" s="33" customFormat="1" x14ac:dyDescent="0.3">
      <c r="A557" s="30"/>
      <c r="B557" s="31"/>
      <c r="C557" s="31"/>
      <c r="D557" s="31"/>
      <c r="E557" s="31"/>
      <c r="F557" s="31"/>
      <c r="G557" s="31"/>
      <c r="H557" s="32"/>
      <c r="L557" s="32"/>
      <c r="M557" s="32"/>
      <c r="N557" s="57"/>
    </row>
    <row r="558" spans="1:14" s="33" customFormat="1" x14ac:dyDescent="0.3">
      <c r="A558" s="30"/>
      <c r="B558" s="31"/>
      <c r="C558" s="31"/>
      <c r="D558" s="31"/>
      <c r="E558" s="31"/>
      <c r="F558" s="31"/>
      <c r="G558" s="31"/>
      <c r="H558" s="32"/>
      <c r="L558" s="32"/>
      <c r="M558" s="32"/>
      <c r="N558" s="57"/>
    </row>
    <row r="559" spans="1:14" s="33" customFormat="1" x14ac:dyDescent="0.3">
      <c r="A559" s="30"/>
      <c r="B559" s="31"/>
      <c r="C559" s="31"/>
      <c r="D559" s="31"/>
      <c r="E559" s="31"/>
      <c r="F559" s="31"/>
      <c r="G559" s="31"/>
      <c r="H559" s="32"/>
      <c r="L559" s="32"/>
      <c r="M559" s="32"/>
      <c r="N559" s="57"/>
    </row>
    <row r="560" spans="1:14" s="33" customFormat="1" x14ac:dyDescent="0.3">
      <c r="A560" s="30"/>
      <c r="B560" s="31"/>
      <c r="C560" s="31"/>
      <c r="D560" s="31"/>
      <c r="E560" s="31"/>
      <c r="F560" s="31"/>
      <c r="G560" s="31"/>
      <c r="H560" s="32"/>
      <c r="L560" s="32"/>
      <c r="M560" s="32"/>
      <c r="N560" s="57"/>
    </row>
    <row r="561" spans="1:14" s="33" customFormat="1" x14ac:dyDescent="0.3">
      <c r="A561" s="30"/>
      <c r="B561" s="31"/>
      <c r="C561" s="31"/>
      <c r="D561" s="31"/>
      <c r="E561" s="31"/>
      <c r="F561" s="31"/>
      <c r="G561" s="31"/>
      <c r="H561" s="32"/>
      <c r="L561" s="32"/>
      <c r="M561" s="32"/>
      <c r="N561" s="57"/>
    </row>
    <row r="562" spans="1:14" s="33" customFormat="1" x14ac:dyDescent="0.3">
      <c r="A562" s="30"/>
      <c r="B562" s="31"/>
      <c r="C562" s="31"/>
      <c r="D562" s="31"/>
      <c r="E562" s="31"/>
      <c r="F562" s="31"/>
      <c r="G562" s="31"/>
      <c r="H562" s="32"/>
      <c r="L562" s="32"/>
      <c r="M562" s="32"/>
      <c r="N562" s="57"/>
    </row>
    <row r="563" spans="1:14" s="33" customFormat="1" x14ac:dyDescent="0.3">
      <c r="A563" s="30"/>
      <c r="B563" s="31"/>
      <c r="C563" s="31"/>
      <c r="D563" s="31"/>
      <c r="E563" s="31"/>
      <c r="F563" s="31"/>
      <c r="G563" s="31"/>
      <c r="H563" s="32"/>
      <c r="L563" s="32"/>
      <c r="M563" s="32"/>
      <c r="N563" s="57"/>
    </row>
    <row r="564" spans="1:14" s="33" customFormat="1" x14ac:dyDescent="0.3">
      <c r="A564" s="30"/>
      <c r="B564" s="31"/>
      <c r="C564" s="31"/>
      <c r="D564" s="31"/>
      <c r="E564" s="31"/>
      <c r="F564" s="31"/>
      <c r="G564" s="31"/>
      <c r="H564" s="32"/>
      <c r="L564" s="32"/>
      <c r="M564" s="32"/>
      <c r="N564" s="57"/>
    </row>
    <row r="565" spans="1:14" s="33" customFormat="1" x14ac:dyDescent="0.3">
      <c r="A565" s="30"/>
      <c r="B565" s="31"/>
      <c r="C565" s="31"/>
      <c r="D565" s="31"/>
      <c r="E565" s="31"/>
      <c r="F565" s="31"/>
      <c r="G565" s="31"/>
      <c r="H565" s="32"/>
      <c r="L565" s="32"/>
      <c r="M565" s="32"/>
      <c r="N565" s="57"/>
    </row>
    <row r="566" spans="1:14" s="33" customFormat="1" x14ac:dyDescent="0.3">
      <c r="A566" s="30"/>
      <c r="B566" s="31"/>
      <c r="C566" s="31"/>
      <c r="D566" s="31"/>
      <c r="E566" s="31"/>
      <c r="F566" s="31"/>
      <c r="G566" s="31"/>
      <c r="H566" s="32"/>
      <c r="L566" s="32"/>
      <c r="M566" s="32"/>
      <c r="N566" s="57"/>
    </row>
    <row r="567" spans="1:14" s="33" customFormat="1" x14ac:dyDescent="0.3">
      <c r="A567" s="30"/>
      <c r="B567" s="31"/>
      <c r="C567" s="31"/>
      <c r="D567" s="31"/>
      <c r="E567" s="31"/>
      <c r="F567" s="31"/>
      <c r="G567" s="31"/>
      <c r="H567" s="32"/>
      <c r="L567" s="32"/>
      <c r="M567" s="32"/>
      <c r="N567" s="57"/>
    </row>
    <row r="568" spans="1:14" s="33" customFormat="1" x14ac:dyDescent="0.3">
      <c r="A568" s="30"/>
      <c r="B568" s="31"/>
      <c r="C568" s="31"/>
      <c r="D568" s="31"/>
      <c r="E568" s="31"/>
      <c r="F568" s="31"/>
      <c r="G568" s="31"/>
      <c r="H568" s="32"/>
      <c r="L568" s="32"/>
      <c r="M568" s="32"/>
      <c r="N568" s="57"/>
    </row>
    <row r="569" spans="1:14" s="33" customFormat="1" x14ac:dyDescent="0.3">
      <c r="A569" s="30"/>
      <c r="B569" s="31"/>
      <c r="C569" s="31"/>
      <c r="D569" s="31"/>
      <c r="E569" s="31"/>
      <c r="F569" s="31"/>
      <c r="G569" s="31"/>
      <c r="H569" s="32"/>
      <c r="L569" s="32"/>
      <c r="M569" s="32"/>
      <c r="N569" s="57"/>
    </row>
    <row r="570" spans="1:14" s="33" customFormat="1" x14ac:dyDescent="0.3">
      <c r="A570" s="30"/>
      <c r="B570" s="31"/>
      <c r="C570" s="31"/>
      <c r="D570" s="31"/>
      <c r="E570" s="31"/>
      <c r="F570" s="31"/>
      <c r="G570" s="31"/>
      <c r="H570" s="32"/>
      <c r="L570" s="32"/>
      <c r="M570" s="32"/>
      <c r="N570" s="57"/>
    </row>
    <row r="571" spans="1:14" s="33" customFormat="1" x14ac:dyDescent="0.3">
      <c r="A571" s="30"/>
      <c r="B571" s="31"/>
      <c r="C571" s="31"/>
      <c r="D571" s="31"/>
      <c r="E571" s="31"/>
      <c r="F571" s="31"/>
      <c r="G571" s="31"/>
      <c r="H571" s="32"/>
      <c r="L571" s="32"/>
      <c r="M571" s="32"/>
      <c r="N571" s="57"/>
    </row>
    <row r="572" spans="1:14" s="33" customFormat="1" x14ac:dyDescent="0.3">
      <c r="A572" s="30"/>
      <c r="B572" s="31"/>
      <c r="C572" s="31"/>
      <c r="D572" s="31"/>
      <c r="E572" s="31"/>
      <c r="F572" s="31"/>
      <c r="G572" s="31"/>
      <c r="H572" s="32"/>
      <c r="L572" s="32"/>
      <c r="M572" s="32"/>
      <c r="N572" s="57"/>
    </row>
    <row r="573" spans="1:14" s="33" customFormat="1" x14ac:dyDescent="0.3">
      <c r="A573" s="30"/>
      <c r="B573" s="31"/>
      <c r="C573" s="31"/>
      <c r="D573" s="31"/>
      <c r="E573" s="31"/>
      <c r="F573" s="31"/>
      <c r="G573" s="31"/>
      <c r="H573" s="32"/>
      <c r="L573" s="32"/>
      <c r="M573" s="32"/>
      <c r="N573" s="57"/>
    </row>
    <row r="574" spans="1:14" s="33" customFormat="1" x14ac:dyDescent="0.3">
      <c r="A574" s="30"/>
      <c r="B574" s="31"/>
      <c r="C574" s="31"/>
      <c r="D574" s="31"/>
      <c r="E574" s="31"/>
      <c r="F574" s="31"/>
      <c r="G574" s="31"/>
      <c r="H574" s="32"/>
      <c r="L574" s="32"/>
      <c r="M574" s="32"/>
      <c r="N574" s="57"/>
    </row>
    <row r="575" spans="1:14" s="33" customFormat="1" x14ac:dyDescent="0.3">
      <c r="A575" s="30"/>
      <c r="B575" s="31"/>
      <c r="C575" s="31"/>
      <c r="D575" s="31"/>
      <c r="E575" s="31"/>
      <c r="F575" s="31"/>
      <c r="G575" s="31"/>
      <c r="H575" s="32"/>
      <c r="L575" s="32"/>
      <c r="M575" s="32"/>
      <c r="N575" s="57"/>
    </row>
    <row r="576" spans="1:14" s="33" customFormat="1" x14ac:dyDescent="0.3">
      <c r="A576" s="30"/>
      <c r="B576" s="31"/>
      <c r="C576" s="31"/>
      <c r="D576" s="31"/>
      <c r="E576" s="31"/>
      <c r="F576" s="31"/>
      <c r="G576" s="31"/>
      <c r="H576" s="32"/>
      <c r="L576" s="32"/>
      <c r="M576" s="32"/>
      <c r="N576" s="57"/>
    </row>
    <row r="577" spans="1:14" s="33" customFormat="1" x14ac:dyDescent="0.3">
      <c r="A577" s="30"/>
      <c r="B577" s="31"/>
      <c r="C577" s="31"/>
      <c r="D577" s="31"/>
      <c r="E577" s="31"/>
      <c r="F577" s="31"/>
      <c r="G577" s="31"/>
      <c r="H577" s="32"/>
      <c r="L577" s="32"/>
      <c r="M577" s="32"/>
      <c r="N577" s="57"/>
    </row>
    <row r="578" spans="1:14" s="33" customFormat="1" x14ac:dyDescent="0.3">
      <c r="A578" s="30"/>
      <c r="B578" s="31"/>
      <c r="C578" s="31"/>
      <c r="D578" s="31"/>
      <c r="E578" s="31"/>
      <c r="F578" s="31"/>
      <c r="G578" s="31"/>
      <c r="H578" s="32"/>
      <c r="L578" s="32"/>
      <c r="M578" s="32"/>
      <c r="N578" s="57"/>
    </row>
    <row r="579" spans="1:14" s="33" customFormat="1" x14ac:dyDescent="0.3">
      <c r="A579" s="30"/>
      <c r="B579" s="31"/>
      <c r="C579" s="31"/>
      <c r="D579" s="31"/>
      <c r="E579" s="31"/>
      <c r="F579" s="31"/>
      <c r="G579" s="31"/>
      <c r="H579" s="32"/>
      <c r="L579" s="32"/>
      <c r="M579" s="32"/>
      <c r="N579" s="57"/>
    </row>
    <row r="580" spans="1:14" s="33" customFormat="1" x14ac:dyDescent="0.3">
      <c r="A580" s="30"/>
      <c r="B580" s="31"/>
      <c r="C580" s="31"/>
      <c r="D580" s="31"/>
      <c r="E580" s="31"/>
      <c r="F580" s="31"/>
      <c r="G580" s="31"/>
      <c r="H580" s="32"/>
      <c r="L580" s="32"/>
      <c r="M580" s="32"/>
      <c r="N580" s="57"/>
    </row>
    <row r="581" spans="1:14" s="33" customFormat="1" x14ac:dyDescent="0.3">
      <c r="A581" s="30"/>
      <c r="B581" s="31"/>
      <c r="C581" s="31"/>
      <c r="D581" s="31"/>
      <c r="E581" s="31"/>
      <c r="F581" s="31"/>
      <c r="G581" s="31"/>
      <c r="H581" s="32"/>
      <c r="L581" s="32"/>
      <c r="M581" s="32"/>
      <c r="N581" s="57"/>
    </row>
    <row r="582" spans="1:14" s="33" customFormat="1" x14ac:dyDescent="0.3">
      <c r="A582" s="30"/>
      <c r="B582" s="31"/>
      <c r="C582" s="31"/>
      <c r="D582" s="31"/>
      <c r="E582" s="31"/>
      <c r="F582" s="31"/>
      <c r="G582" s="31"/>
      <c r="H582" s="32"/>
      <c r="L582" s="32"/>
      <c r="M582" s="32"/>
      <c r="N582" s="57"/>
    </row>
    <row r="583" spans="1:14" s="33" customFormat="1" x14ac:dyDescent="0.3">
      <c r="A583" s="30"/>
      <c r="B583" s="31"/>
      <c r="C583" s="31"/>
      <c r="D583" s="31"/>
      <c r="E583" s="31"/>
      <c r="F583" s="31"/>
      <c r="G583" s="31"/>
      <c r="H583" s="32"/>
      <c r="L583" s="32"/>
      <c r="M583" s="32"/>
      <c r="N583" s="57"/>
    </row>
    <row r="584" spans="1:14" s="33" customFormat="1" x14ac:dyDescent="0.3">
      <c r="A584" s="30"/>
      <c r="B584" s="31"/>
      <c r="C584" s="31"/>
      <c r="D584" s="31"/>
      <c r="E584" s="31"/>
      <c r="F584" s="31"/>
      <c r="G584" s="31"/>
      <c r="H584" s="32"/>
      <c r="L584" s="32"/>
      <c r="M584" s="32"/>
      <c r="N584" s="57"/>
    </row>
    <row r="585" spans="1:14" s="33" customFormat="1" x14ac:dyDescent="0.3">
      <c r="A585" s="30"/>
      <c r="B585" s="31"/>
      <c r="C585" s="31"/>
      <c r="D585" s="31"/>
      <c r="E585" s="31"/>
      <c r="F585" s="31"/>
      <c r="G585" s="31"/>
      <c r="H585" s="32"/>
      <c r="L585" s="32"/>
      <c r="M585" s="32"/>
      <c r="N585" s="57"/>
    </row>
    <row r="586" spans="1:14" s="33" customFormat="1" x14ac:dyDescent="0.3">
      <c r="A586" s="30"/>
      <c r="B586" s="31"/>
      <c r="C586" s="31"/>
      <c r="D586" s="31"/>
      <c r="E586" s="31"/>
      <c r="F586" s="31"/>
      <c r="G586" s="31"/>
      <c r="H586" s="32"/>
      <c r="L586" s="32"/>
      <c r="M586" s="32"/>
      <c r="N586" s="57"/>
    </row>
    <row r="587" spans="1:14" s="33" customFormat="1" x14ac:dyDescent="0.3">
      <c r="A587" s="30"/>
      <c r="B587" s="31"/>
      <c r="C587" s="31"/>
      <c r="D587" s="31"/>
      <c r="E587" s="31"/>
      <c r="F587" s="31"/>
      <c r="G587" s="31"/>
      <c r="H587" s="32"/>
      <c r="L587" s="32"/>
      <c r="M587" s="32"/>
      <c r="N587" s="57"/>
    </row>
    <row r="588" spans="1:14" s="33" customFormat="1" x14ac:dyDescent="0.3">
      <c r="A588" s="30"/>
      <c r="B588" s="31"/>
      <c r="C588" s="31"/>
      <c r="D588" s="31"/>
      <c r="E588" s="31"/>
      <c r="F588" s="31"/>
      <c r="G588" s="31"/>
      <c r="H588" s="32"/>
      <c r="L588" s="32"/>
      <c r="M588" s="32"/>
      <c r="N588" s="57"/>
    </row>
    <row r="589" spans="1:14" s="33" customFormat="1" x14ac:dyDescent="0.3">
      <c r="A589" s="30"/>
      <c r="B589" s="31"/>
      <c r="C589" s="31"/>
      <c r="D589" s="31"/>
      <c r="E589" s="31"/>
      <c r="F589" s="31"/>
      <c r="G589" s="31"/>
      <c r="H589" s="32"/>
      <c r="L589" s="32"/>
      <c r="M589" s="32"/>
      <c r="N589" s="57"/>
    </row>
    <row r="590" spans="1:14" s="33" customFormat="1" x14ac:dyDescent="0.3">
      <c r="A590" s="30"/>
      <c r="B590" s="31"/>
      <c r="C590" s="31"/>
      <c r="D590" s="31"/>
      <c r="E590" s="31"/>
      <c r="F590" s="31"/>
      <c r="G590" s="31"/>
      <c r="H590" s="32"/>
      <c r="L590" s="32"/>
      <c r="M590" s="32"/>
      <c r="N590" s="57"/>
    </row>
    <row r="591" spans="1:14" s="33" customFormat="1" x14ac:dyDescent="0.3">
      <c r="A591" s="30"/>
      <c r="B591" s="31"/>
      <c r="C591" s="31"/>
      <c r="D591" s="31"/>
      <c r="E591" s="31"/>
      <c r="F591" s="31"/>
      <c r="G591" s="31"/>
      <c r="H591" s="32"/>
      <c r="L591" s="32"/>
      <c r="M591" s="32"/>
      <c r="N591" s="57"/>
    </row>
    <row r="592" spans="1:14" s="33" customFormat="1" x14ac:dyDescent="0.3">
      <c r="A592" s="30"/>
      <c r="B592" s="31"/>
      <c r="C592" s="31"/>
      <c r="D592" s="31"/>
      <c r="E592" s="31"/>
      <c r="F592" s="31"/>
      <c r="G592" s="31"/>
      <c r="H592" s="32"/>
      <c r="L592" s="32"/>
      <c r="M592" s="32"/>
      <c r="N592" s="57"/>
    </row>
    <row r="593" spans="1:14" s="33" customFormat="1" x14ac:dyDescent="0.3">
      <c r="A593" s="30"/>
      <c r="B593" s="31"/>
      <c r="C593" s="31"/>
      <c r="D593" s="31"/>
      <c r="E593" s="31"/>
      <c r="F593" s="31"/>
      <c r="G593" s="31"/>
      <c r="H593" s="32"/>
      <c r="L593" s="32"/>
      <c r="M593" s="32"/>
      <c r="N593" s="57"/>
    </row>
    <row r="594" spans="1:14" s="33" customFormat="1" x14ac:dyDescent="0.3">
      <c r="A594" s="30"/>
      <c r="B594" s="31"/>
      <c r="C594" s="31"/>
      <c r="D594" s="31"/>
      <c r="E594" s="31"/>
      <c r="F594" s="31"/>
      <c r="G594" s="31"/>
      <c r="H594" s="32"/>
      <c r="L594" s="32"/>
      <c r="M594" s="32"/>
      <c r="N594" s="57"/>
    </row>
    <row r="595" spans="1:14" s="33" customFormat="1" x14ac:dyDescent="0.3">
      <c r="A595" s="30"/>
      <c r="B595" s="31"/>
      <c r="C595" s="31"/>
      <c r="D595" s="31"/>
      <c r="E595" s="31"/>
      <c r="F595" s="31"/>
      <c r="G595" s="31"/>
      <c r="H595" s="32"/>
      <c r="L595" s="32"/>
      <c r="M595" s="32"/>
      <c r="N595" s="57"/>
    </row>
    <row r="596" spans="1:14" s="33" customFormat="1" x14ac:dyDescent="0.3">
      <c r="A596" s="30"/>
      <c r="B596" s="31"/>
      <c r="C596" s="31"/>
      <c r="D596" s="31"/>
      <c r="E596" s="31"/>
      <c r="F596" s="31"/>
      <c r="G596" s="31"/>
      <c r="H596" s="32"/>
      <c r="L596" s="32"/>
      <c r="M596" s="32"/>
      <c r="N596" s="57"/>
    </row>
    <row r="597" spans="1:14" s="33" customFormat="1" x14ac:dyDescent="0.3">
      <c r="A597" s="30"/>
      <c r="B597" s="31"/>
      <c r="C597" s="31"/>
      <c r="D597" s="31"/>
      <c r="E597" s="31"/>
      <c r="F597" s="31"/>
      <c r="G597" s="31"/>
      <c r="H597" s="32"/>
      <c r="L597" s="32"/>
      <c r="M597" s="32"/>
      <c r="N597" s="57"/>
    </row>
    <row r="598" spans="1:14" s="33" customFormat="1" x14ac:dyDescent="0.3">
      <c r="A598" s="30"/>
      <c r="B598" s="31"/>
      <c r="C598" s="31"/>
      <c r="D598" s="31"/>
      <c r="E598" s="31"/>
      <c r="F598" s="31"/>
      <c r="G598" s="31"/>
      <c r="H598" s="32"/>
      <c r="L598" s="32"/>
      <c r="M598" s="32"/>
      <c r="N598" s="57"/>
    </row>
    <row r="599" spans="1:14" s="33" customFormat="1" x14ac:dyDescent="0.3">
      <c r="A599" s="30"/>
      <c r="B599" s="31"/>
      <c r="C599" s="31"/>
      <c r="D599" s="31"/>
      <c r="E599" s="31"/>
      <c r="F599" s="31"/>
      <c r="G599" s="31"/>
      <c r="H599" s="32"/>
      <c r="L599" s="32"/>
      <c r="M599" s="32"/>
      <c r="N599" s="57"/>
    </row>
    <row r="600" spans="1:14" s="33" customFormat="1" x14ac:dyDescent="0.3">
      <c r="A600" s="30"/>
      <c r="B600" s="31"/>
      <c r="C600" s="31"/>
      <c r="D600" s="31"/>
      <c r="E600" s="31"/>
      <c r="F600" s="31"/>
      <c r="G600" s="31"/>
      <c r="H600" s="32"/>
      <c r="L600" s="32"/>
      <c r="M600" s="32"/>
      <c r="N600" s="57"/>
    </row>
    <row r="601" spans="1:14" s="33" customFormat="1" x14ac:dyDescent="0.3">
      <c r="A601" s="30"/>
      <c r="B601" s="31"/>
      <c r="C601" s="31"/>
      <c r="D601" s="31"/>
      <c r="E601" s="31"/>
      <c r="F601" s="31"/>
      <c r="G601" s="31"/>
      <c r="H601" s="32"/>
      <c r="L601" s="32"/>
      <c r="M601" s="32"/>
      <c r="N601" s="57"/>
    </row>
    <row r="602" spans="1:14" s="33" customFormat="1" x14ac:dyDescent="0.3">
      <c r="A602" s="30"/>
      <c r="B602" s="31"/>
      <c r="C602" s="31"/>
      <c r="D602" s="31"/>
      <c r="E602" s="31"/>
      <c r="F602" s="31"/>
      <c r="G602" s="31"/>
      <c r="H602" s="32"/>
      <c r="L602" s="32"/>
      <c r="M602" s="32"/>
      <c r="N602" s="57"/>
    </row>
    <row r="603" spans="1:14" s="33" customFormat="1" x14ac:dyDescent="0.3">
      <c r="A603" s="30"/>
      <c r="B603" s="31"/>
      <c r="C603" s="31"/>
      <c r="D603" s="31"/>
      <c r="E603" s="31"/>
      <c r="F603" s="31"/>
      <c r="G603" s="31"/>
      <c r="H603" s="32"/>
      <c r="L603" s="32"/>
      <c r="M603" s="32"/>
      <c r="N603" s="57"/>
    </row>
    <row r="604" spans="1:14" s="33" customFormat="1" x14ac:dyDescent="0.3">
      <c r="A604" s="30"/>
      <c r="B604" s="31"/>
      <c r="C604" s="31"/>
      <c r="D604" s="31"/>
      <c r="E604" s="31"/>
      <c r="F604" s="31"/>
      <c r="G604" s="31"/>
      <c r="H604" s="32"/>
      <c r="L604" s="32"/>
      <c r="M604" s="32"/>
      <c r="N604" s="57"/>
    </row>
    <row r="605" spans="1:14" s="33" customFormat="1" x14ac:dyDescent="0.3">
      <c r="A605" s="30"/>
      <c r="B605" s="31"/>
      <c r="C605" s="31"/>
      <c r="D605" s="31"/>
      <c r="E605" s="31"/>
      <c r="F605" s="31"/>
      <c r="G605" s="31"/>
      <c r="H605" s="32"/>
      <c r="L605" s="32"/>
      <c r="M605" s="32"/>
      <c r="N605" s="57"/>
    </row>
    <row r="606" spans="1:14" s="33" customFormat="1" x14ac:dyDescent="0.3">
      <c r="A606" s="30"/>
      <c r="B606" s="31"/>
      <c r="C606" s="31"/>
      <c r="D606" s="31"/>
      <c r="E606" s="31"/>
      <c r="F606" s="31"/>
      <c r="G606" s="31"/>
      <c r="H606" s="32"/>
      <c r="L606" s="32"/>
      <c r="M606" s="32"/>
      <c r="N606" s="57"/>
    </row>
    <row r="607" spans="1:14" s="33" customFormat="1" x14ac:dyDescent="0.3">
      <c r="A607" s="30"/>
      <c r="B607" s="31"/>
      <c r="C607" s="31"/>
      <c r="D607" s="31"/>
      <c r="E607" s="31"/>
      <c r="F607" s="31"/>
      <c r="G607" s="31"/>
      <c r="H607" s="32"/>
      <c r="L607" s="32"/>
      <c r="M607" s="32"/>
      <c r="N607" s="57"/>
    </row>
    <row r="608" spans="1:14" s="33" customFormat="1" x14ac:dyDescent="0.3">
      <c r="A608" s="30"/>
      <c r="B608" s="31"/>
      <c r="C608" s="31"/>
      <c r="D608" s="31"/>
      <c r="E608" s="31"/>
      <c r="F608" s="31"/>
      <c r="G608" s="31"/>
      <c r="H608" s="32"/>
      <c r="L608" s="32"/>
      <c r="M608" s="32"/>
      <c r="N608" s="57"/>
    </row>
    <row r="609" spans="1:14" s="33" customFormat="1" x14ac:dyDescent="0.3">
      <c r="A609" s="30"/>
      <c r="B609" s="31"/>
      <c r="C609" s="31"/>
      <c r="D609" s="31"/>
      <c r="E609" s="31"/>
      <c r="F609" s="31"/>
      <c r="G609" s="31"/>
      <c r="H609" s="32"/>
      <c r="L609" s="32"/>
      <c r="M609" s="32"/>
      <c r="N609" s="57"/>
    </row>
    <row r="610" spans="1:14" s="33" customFormat="1" x14ac:dyDescent="0.3">
      <c r="A610" s="30"/>
      <c r="B610" s="31"/>
      <c r="C610" s="31"/>
      <c r="D610" s="31"/>
      <c r="E610" s="31"/>
      <c r="F610" s="31"/>
      <c r="G610" s="31"/>
      <c r="H610" s="32"/>
      <c r="L610" s="32"/>
      <c r="M610" s="32"/>
      <c r="N610" s="57"/>
    </row>
    <row r="611" spans="1:14" s="33" customFormat="1" x14ac:dyDescent="0.3">
      <c r="A611" s="30"/>
      <c r="B611" s="31"/>
      <c r="C611" s="31"/>
      <c r="D611" s="31"/>
      <c r="E611" s="31"/>
      <c r="F611" s="31"/>
      <c r="G611" s="31"/>
      <c r="H611" s="32"/>
      <c r="L611" s="32"/>
      <c r="M611" s="32"/>
      <c r="N611" s="57"/>
    </row>
    <row r="612" spans="1:14" s="33" customFormat="1" x14ac:dyDescent="0.3">
      <c r="A612" s="30"/>
      <c r="B612" s="31"/>
      <c r="C612" s="31"/>
      <c r="D612" s="31"/>
      <c r="E612" s="31"/>
      <c r="F612" s="31"/>
      <c r="G612" s="31"/>
      <c r="H612" s="32"/>
      <c r="L612" s="32"/>
      <c r="M612" s="32"/>
      <c r="N612" s="57"/>
    </row>
    <row r="613" spans="1:14" s="33" customFormat="1" x14ac:dyDescent="0.3">
      <c r="A613" s="30"/>
      <c r="B613" s="31"/>
      <c r="C613" s="31"/>
      <c r="D613" s="31"/>
      <c r="E613" s="31"/>
      <c r="F613" s="31"/>
      <c r="G613" s="31"/>
      <c r="H613" s="32"/>
      <c r="L613" s="32"/>
      <c r="M613" s="32"/>
      <c r="N613" s="57"/>
    </row>
    <row r="614" spans="1:14" s="33" customFormat="1" x14ac:dyDescent="0.3">
      <c r="A614" s="30"/>
      <c r="B614" s="31"/>
      <c r="C614" s="31"/>
      <c r="D614" s="31"/>
      <c r="E614" s="31"/>
      <c r="F614" s="31"/>
      <c r="G614" s="31"/>
      <c r="H614" s="32"/>
      <c r="L614" s="32"/>
      <c r="M614" s="32"/>
      <c r="N614" s="57"/>
    </row>
    <row r="615" spans="1:14" s="33" customFormat="1" x14ac:dyDescent="0.3">
      <c r="A615" s="30"/>
      <c r="B615" s="31"/>
      <c r="C615" s="31"/>
      <c r="D615" s="31"/>
      <c r="E615" s="31"/>
      <c r="F615" s="31"/>
      <c r="G615" s="31"/>
      <c r="H615" s="32"/>
      <c r="L615" s="32"/>
      <c r="M615" s="32"/>
      <c r="N615" s="57"/>
    </row>
    <row r="616" spans="1:14" s="33" customFormat="1" x14ac:dyDescent="0.3">
      <c r="A616" s="30"/>
      <c r="B616" s="31"/>
      <c r="C616" s="31"/>
      <c r="D616" s="31"/>
      <c r="E616" s="31"/>
      <c r="F616" s="31"/>
      <c r="G616" s="31"/>
      <c r="H616" s="32"/>
      <c r="L616" s="32"/>
      <c r="M616" s="32"/>
      <c r="N616" s="57"/>
    </row>
    <row r="617" spans="1:14" s="33" customFormat="1" x14ac:dyDescent="0.3">
      <c r="A617" s="30"/>
      <c r="B617" s="31"/>
      <c r="C617" s="31"/>
      <c r="D617" s="31"/>
      <c r="E617" s="31"/>
      <c r="F617" s="31"/>
      <c r="G617" s="31"/>
      <c r="H617" s="32"/>
      <c r="L617" s="32"/>
      <c r="M617" s="32"/>
      <c r="N617" s="57"/>
    </row>
    <row r="618" spans="1:14" s="33" customFormat="1" x14ac:dyDescent="0.3">
      <c r="A618" s="30"/>
      <c r="B618" s="31"/>
      <c r="C618" s="31"/>
      <c r="D618" s="31"/>
      <c r="E618" s="31"/>
      <c r="F618" s="31"/>
      <c r="G618" s="31"/>
      <c r="H618" s="32"/>
      <c r="L618" s="32"/>
      <c r="M618" s="32"/>
      <c r="N618" s="57"/>
    </row>
    <row r="619" spans="1:14" s="33" customFormat="1" x14ac:dyDescent="0.3">
      <c r="A619" s="30"/>
      <c r="B619" s="31"/>
      <c r="C619" s="31"/>
      <c r="D619" s="31"/>
      <c r="E619" s="31"/>
      <c r="F619" s="31"/>
      <c r="G619" s="31"/>
      <c r="H619" s="32"/>
      <c r="L619" s="32"/>
      <c r="M619" s="32"/>
      <c r="N619" s="57"/>
    </row>
    <row r="620" spans="1:14" s="33" customFormat="1" x14ac:dyDescent="0.3">
      <c r="A620" s="30"/>
      <c r="B620" s="31"/>
      <c r="C620" s="31"/>
      <c r="D620" s="31"/>
      <c r="E620" s="31"/>
      <c r="F620" s="31"/>
      <c r="G620" s="31"/>
      <c r="H620" s="32"/>
      <c r="L620" s="32"/>
      <c r="M620" s="32"/>
      <c r="N620" s="57"/>
    </row>
    <row r="621" spans="1:14" s="33" customFormat="1" x14ac:dyDescent="0.3">
      <c r="A621" s="30"/>
      <c r="B621" s="31"/>
      <c r="C621" s="31"/>
      <c r="D621" s="31"/>
      <c r="E621" s="31"/>
      <c r="F621" s="31"/>
      <c r="G621" s="31"/>
      <c r="H621" s="32"/>
      <c r="L621" s="32"/>
      <c r="M621" s="32"/>
      <c r="N621" s="57"/>
    </row>
    <row r="622" spans="1:14" s="33" customFormat="1" x14ac:dyDescent="0.3">
      <c r="A622" s="30"/>
      <c r="B622" s="31"/>
      <c r="C622" s="31"/>
      <c r="D622" s="31"/>
      <c r="E622" s="31"/>
      <c r="F622" s="31"/>
      <c r="G622" s="31"/>
      <c r="H622" s="32"/>
      <c r="L622" s="32"/>
      <c r="M622" s="32"/>
      <c r="N622" s="57"/>
    </row>
    <row r="623" spans="1:14" s="33" customFormat="1" x14ac:dyDescent="0.3">
      <c r="A623" s="30"/>
      <c r="B623" s="31"/>
      <c r="C623" s="31"/>
      <c r="D623" s="31"/>
      <c r="E623" s="31"/>
      <c r="F623" s="31"/>
      <c r="G623" s="31"/>
      <c r="H623" s="32"/>
      <c r="L623" s="32"/>
      <c r="M623" s="32"/>
      <c r="N623" s="57"/>
    </row>
    <row r="624" spans="1:14" s="33" customFormat="1" x14ac:dyDescent="0.3">
      <c r="A624" s="30"/>
      <c r="B624" s="31"/>
      <c r="C624" s="31"/>
      <c r="D624" s="31"/>
      <c r="E624" s="31"/>
      <c r="F624" s="31"/>
      <c r="G624" s="31"/>
      <c r="H624" s="32"/>
      <c r="L624" s="32"/>
      <c r="M624" s="32"/>
      <c r="N624" s="57"/>
    </row>
    <row r="625" spans="1:14" s="33" customFormat="1" x14ac:dyDescent="0.3">
      <c r="A625" s="30"/>
      <c r="B625" s="31"/>
      <c r="C625" s="31"/>
      <c r="D625" s="31"/>
      <c r="E625" s="31"/>
      <c r="F625" s="31"/>
      <c r="G625" s="31"/>
      <c r="H625" s="32"/>
      <c r="L625" s="32"/>
      <c r="M625" s="32"/>
      <c r="N625" s="57"/>
    </row>
    <row r="626" spans="1:14" s="33" customFormat="1" x14ac:dyDescent="0.3">
      <c r="A626" s="30"/>
      <c r="B626" s="31"/>
      <c r="C626" s="31"/>
      <c r="D626" s="31"/>
      <c r="E626" s="31"/>
      <c r="F626" s="31"/>
      <c r="G626" s="31"/>
      <c r="H626" s="32"/>
      <c r="L626" s="32"/>
      <c r="M626" s="32"/>
      <c r="N626" s="57"/>
    </row>
    <row r="627" spans="1:14" s="33" customFormat="1" x14ac:dyDescent="0.3">
      <c r="A627" s="30"/>
      <c r="B627" s="31"/>
      <c r="C627" s="31"/>
      <c r="D627" s="31"/>
      <c r="E627" s="31"/>
      <c r="F627" s="31"/>
      <c r="G627" s="31"/>
      <c r="H627" s="32"/>
      <c r="L627" s="32"/>
      <c r="M627" s="32"/>
      <c r="N627" s="57"/>
    </row>
    <row r="628" spans="1:14" s="33" customFormat="1" x14ac:dyDescent="0.3">
      <c r="A628" s="30"/>
      <c r="B628" s="31"/>
      <c r="C628" s="31"/>
      <c r="D628" s="31"/>
      <c r="E628" s="31"/>
      <c r="F628" s="31"/>
      <c r="G628" s="31"/>
      <c r="H628" s="32"/>
      <c r="L628" s="32"/>
      <c r="M628" s="32"/>
      <c r="N628" s="57"/>
    </row>
    <row r="629" spans="1:14" s="33" customFormat="1" x14ac:dyDescent="0.3">
      <c r="A629" s="30"/>
      <c r="B629" s="31"/>
      <c r="C629" s="31"/>
      <c r="D629" s="31"/>
      <c r="E629" s="31"/>
      <c r="F629" s="31"/>
      <c r="G629" s="31"/>
      <c r="H629" s="32"/>
      <c r="L629" s="32"/>
      <c r="M629" s="32"/>
      <c r="N629" s="57"/>
    </row>
    <row r="630" spans="1:14" s="33" customFormat="1" x14ac:dyDescent="0.3">
      <c r="A630" s="30"/>
      <c r="B630" s="31"/>
      <c r="C630" s="31"/>
      <c r="D630" s="31"/>
      <c r="E630" s="31"/>
      <c r="F630" s="31"/>
      <c r="G630" s="31"/>
      <c r="H630" s="32"/>
      <c r="L630" s="32"/>
      <c r="M630" s="32"/>
      <c r="N630" s="57"/>
    </row>
    <row r="631" spans="1:14" s="33" customFormat="1" x14ac:dyDescent="0.3">
      <c r="A631" s="30"/>
      <c r="B631" s="31"/>
      <c r="C631" s="31"/>
      <c r="D631" s="31"/>
      <c r="E631" s="31"/>
      <c r="F631" s="31"/>
      <c r="G631" s="31"/>
      <c r="H631" s="32"/>
      <c r="L631" s="32"/>
      <c r="M631" s="32"/>
      <c r="N631" s="57"/>
    </row>
    <row r="632" spans="1:14" s="33" customFormat="1" x14ac:dyDescent="0.3">
      <c r="A632" s="30"/>
      <c r="B632" s="31"/>
      <c r="C632" s="31"/>
      <c r="D632" s="31"/>
      <c r="E632" s="31"/>
      <c r="F632" s="31"/>
      <c r="G632" s="31"/>
      <c r="H632" s="32"/>
      <c r="L632" s="32"/>
      <c r="M632" s="32"/>
      <c r="N632" s="57"/>
    </row>
    <row r="633" spans="1:14" s="33" customFormat="1" x14ac:dyDescent="0.3">
      <c r="A633" s="30"/>
      <c r="B633" s="31"/>
      <c r="C633" s="31"/>
      <c r="D633" s="31"/>
      <c r="E633" s="31"/>
      <c r="F633" s="31"/>
      <c r="G633" s="31"/>
      <c r="H633" s="32"/>
      <c r="L633" s="32"/>
      <c r="M633" s="32"/>
      <c r="N633" s="57"/>
    </row>
    <row r="634" spans="1:14" s="33" customFormat="1" x14ac:dyDescent="0.3">
      <c r="A634" s="30"/>
      <c r="B634" s="31"/>
      <c r="C634" s="31"/>
      <c r="D634" s="31"/>
      <c r="E634" s="31"/>
      <c r="F634" s="31"/>
      <c r="G634" s="31"/>
      <c r="H634" s="32"/>
      <c r="L634" s="32"/>
      <c r="M634" s="32"/>
      <c r="N634" s="57"/>
    </row>
    <row r="635" spans="1:14" s="33" customFormat="1" x14ac:dyDescent="0.3">
      <c r="A635" s="30"/>
      <c r="B635" s="31"/>
      <c r="C635" s="31"/>
      <c r="D635" s="31"/>
      <c r="E635" s="31"/>
      <c r="F635" s="31"/>
      <c r="G635" s="31"/>
      <c r="H635" s="32"/>
      <c r="L635" s="32"/>
      <c r="M635" s="32"/>
      <c r="N635" s="57"/>
    </row>
    <row r="636" spans="1:14" s="33" customFormat="1" x14ac:dyDescent="0.3">
      <c r="A636" s="30"/>
      <c r="B636" s="31"/>
      <c r="C636" s="31"/>
      <c r="D636" s="31"/>
      <c r="E636" s="31"/>
      <c r="F636" s="31"/>
      <c r="G636" s="31"/>
      <c r="H636" s="32"/>
      <c r="L636" s="32"/>
      <c r="M636" s="32"/>
      <c r="N636" s="57"/>
    </row>
    <row r="637" spans="1:14" s="33" customFormat="1" x14ac:dyDescent="0.3">
      <c r="A637" s="30"/>
      <c r="B637" s="31"/>
      <c r="C637" s="31"/>
      <c r="D637" s="31"/>
      <c r="E637" s="31"/>
      <c r="F637" s="31"/>
      <c r="G637" s="31"/>
      <c r="H637" s="32"/>
      <c r="L637" s="32"/>
      <c r="M637" s="32"/>
      <c r="N637" s="57"/>
    </row>
    <row r="638" spans="1:14" s="33" customFormat="1" x14ac:dyDescent="0.3">
      <c r="A638" s="30"/>
      <c r="B638" s="31"/>
      <c r="C638" s="31"/>
      <c r="D638" s="31"/>
      <c r="E638" s="31"/>
      <c r="F638" s="31"/>
      <c r="G638" s="31"/>
      <c r="H638" s="32"/>
      <c r="L638" s="32"/>
      <c r="M638" s="32"/>
      <c r="N638" s="57"/>
    </row>
    <row r="639" spans="1:14" s="33" customFormat="1" x14ac:dyDescent="0.3">
      <c r="A639" s="30"/>
      <c r="B639" s="31"/>
      <c r="C639" s="31"/>
      <c r="D639" s="31"/>
      <c r="E639" s="31"/>
      <c r="F639" s="31"/>
      <c r="G639" s="31"/>
      <c r="H639" s="32"/>
      <c r="L639" s="32"/>
      <c r="M639" s="32"/>
      <c r="N639" s="57"/>
    </row>
    <row r="640" spans="1:14" s="33" customFormat="1" x14ac:dyDescent="0.3">
      <c r="A640" s="30"/>
      <c r="B640" s="31"/>
      <c r="C640" s="31"/>
      <c r="D640" s="31"/>
      <c r="E640" s="31"/>
      <c r="F640" s="31"/>
      <c r="G640" s="31"/>
      <c r="H640" s="32"/>
      <c r="L640" s="32"/>
      <c r="M640" s="32"/>
      <c r="N640" s="57"/>
    </row>
    <row r="641" spans="1:14" s="33" customFormat="1" x14ac:dyDescent="0.3">
      <c r="A641" s="30"/>
      <c r="B641" s="31"/>
      <c r="C641" s="31"/>
      <c r="D641" s="31"/>
      <c r="E641" s="31"/>
      <c r="F641" s="31"/>
      <c r="G641" s="31"/>
      <c r="H641" s="32"/>
      <c r="L641" s="32"/>
      <c r="M641" s="32"/>
      <c r="N641" s="57"/>
    </row>
    <row r="642" spans="1:14" s="33" customFormat="1" x14ac:dyDescent="0.3">
      <c r="A642" s="30"/>
      <c r="B642" s="31"/>
      <c r="C642" s="31"/>
      <c r="D642" s="31"/>
      <c r="E642" s="31"/>
      <c r="F642" s="31"/>
      <c r="G642" s="31"/>
      <c r="H642" s="32"/>
      <c r="L642" s="32"/>
      <c r="M642" s="32"/>
      <c r="N642" s="57"/>
    </row>
    <row r="643" spans="1:14" s="33" customFormat="1" x14ac:dyDescent="0.3">
      <c r="A643" s="30"/>
      <c r="B643" s="31"/>
      <c r="C643" s="31"/>
      <c r="D643" s="31"/>
      <c r="E643" s="31"/>
      <c r="F643" s="31"/>
      <c r="G643" s="31"/>
      <c r="H643" s="32"/>
      <c r="L643" s="32"/>
      <c r="M643" s="32"/>
      <c r="N643" s="57"/>
    </row>
    <row r="644" spans="1:14" s="33" customFormat="1" x14ac:dyDescent="0.3">
      <c r="A644" s="30"/>
      <c r="B644" s="31"/>
      <c r="C644" s="31"/>
      <c r="D644" s="31"/>
      <c r="E644" s="31"/>
      <c r="F644" s="31"/>
      <c r="G644" s="31"/>
      <c r="H644" s="32"/>
      <c r="L644" s="32"/>
      <c r="M644" s="32"/>
      <c r="N644" s="57"/>
    </row>
    <row r="645" spans="1:14" s="33" customFormat="1" x14ac:dyDescent="0.3">
      <c r="A645" s="30"/>
      <c r="B645" s="31"/>
      <c r="C645" s="31"/>
      <c r="D645" s="31"/>
      <c r="E645" s="31"/>
      <c r="F645" s="31"/>
      <c r="G645" s="31"/>
      <c r="H645" s="32"/>
      <c r="L645" s="32"/>
      <c r="M645" s="32"/>
      <c r="N645" s="57"/>
    </row>
    <row r="646" spans="1:14" s="33" customFormat="1" x14ac:dyDescent="0.3">
      <c r="A646" s="30"/>
      <c r="B646" s="31"/>
      <c r="C646" s="31"/>
      <c r="D646" s="31"/>
      <c r="E646" s="31"/>
      <c r="F646" s="31"/>
      <c r="G646" s="31"/>
      <c r="H646" s="32"/>
      <c r="L646" s="32"/>
      <c r="M646" s="32"/>
      <c r="N646" s="57"/>
    </row>
    <row r="647" spans="1:14" s="33" customFormat="1" x14ac:dyDescent="0.3">
      <c r="A647" s="30"/>
      <c r="B647" s="31"/>
      <c r="C647" s="31"/>
      <c r="D647" s="31"/>
      <c r="E647" s="31"/>
      <c r="F647" s="31"/>
      <c r="G647" s="31"/>
      <c r="H647" s="32"/>
      <c r="L647" s="32"/>
      <c r="M647" s="32"/>
      <c r="N647" s="57"/>
    </row>
    <row r="648" spans="1:14" s="33" customFormat="1" x14ac:dyDescent="0.3">
      <c r="A648" s="30"/>
      <c r="B648" s="31"/>
      <c r="C648" s="31"/>
      <c r="D648" s="31"/>
      <c r="E648" s="31"/>
      <c r="F648" s="31"/>
      <c r="G648" s="31"/>
      <c r="H648" s="32"/>
      <c r="L648" s="32"/>
      <c r="M648" s="32"/>
      <c r="N648" s="57"/>
    </row>
    <row r="649" spans="1:14" s="33" customFormat="1" x14ac:dyDescent="0.3">
      <c r="A649" s="30"/>
      <c r="B649" s="31"/>
      <c r="C649" s="31"/>
      <c r="D649" s="31"/>
      <c r="E649" s="31"/>
      <c r="F649" s="31"/>
      <c r="G649" s="31"/>
      <c r="H649" s="32"/>
      <c r="L649" s="32"/>
      <c r="M649" s="32"/>
      <c r="N649" s="57"/>
    </row>
    <row r="650" spans="1:14" s="33" customFormat="1" x14ac:dyDescent="0.3">
      <c r="A650" s="30"/>
      <c r="B650" s="31"/>
      <c r="C650" s="31"/>
      <c r="D650" s="31"/>
      <c r="E650" s="31"/>
      <c r="F650" s="31"/>
      <c r="G650" s="31"/>
      <c r="H650" s="32"/>
      <c r="L650" s="32"/>
      <c r="M650" s="32"/>
      <c r="N650" s="57"/>
    </row>
    <row r="651" spans="1:14" s="33" customFormat="1" x14ac:dyDescent="0.3">
      <c r="A651" s="30"/>
      <c r="B651" s="31"/>
      <c r="C651" s="31"/>
      <c r="D651" s="31"/>
      <c r="E651" s="31"/>
      <c r="F651" s="31"/>
      <c r="G651" s="31"/>
      <c r="H651" s="32"/>
      <c r="L651" s="32"/>
      <c r="M651" s="32"/>
      <c r="N651" s="57"/>
    </row>
    <row r="652" spans="1:14" s="33" customFormat="1" x14ac:dyDescent="0.3">
      <c r="A652" s="30"/>
      <c r="B652" s="31"/>
      <c r="C652" s="31"/>
      <c r="D652" s="31"/>
      <c r="E652" s="31"/>
      <c r="F652" s="31"/>
      <c r="G652" s="31"/>
      <c r="H652" s="32"/>
      <c r="L652" s="32"/>
      <c r="M652" s="32"/>
      <c r="N652" s="57"/>
    </row>
    <row r="653" spans="1:14" s="33" customFormat="1" x14ac:dyDescent="0.3">
      <c r="A653" s="30"/>
      <c r="B653" s="31"/>
      <c r="C653" s="31"/>
      <c r="D653" s="31"/>
      <c r="E653" s="31"/>
      <c r="F653" s="31"/>
      <c r="G653" s="31"/>
      <c r="H653" s="32"/>
      <c r="L653" s="32"/>
      <c r="M653" s="32"/>
      <c r="N653" s="57"/>
    </row>
    <row r="654" spans="1:14" s="33" customFormat="1" x14ac:dyDescent="0.3">
      <c r="A654" s="30"/>
      <c r="B654" s="31"/>
      <c r="C654" s="31"/>
      <c r="D654" s="31"/>
      <c r="E654" s="31"/>
      <c r="F654" s="31"/>
      <c r="G654" s="31"/>
      <c r="H654" s="32"/>
      <c r="L654" s="32"/>
      <c r="M654" s="32"/>
      <c r="N654" s="57"/>
    </row>
    <row r="655" spans="1:14" s="33" customFormat="1" x14ac:dyDescent="0.3">
      <c r="A655" s="30"/>
      <c r="B655" s="31"/>
      <c r="C655" s="31"/>
      <c r="D655" s="31"/>
      <c r="E655" s="31"/>
      <c r="F655" s="31"/>
      <c r="G655" s="31"/>
      <c r="H655" s="32"/>
      <c r="L655" s="32"/>
      <c r="M655" s="32"/>
      <c r="N655" s="57"/>
    </row>
    <row r="656" spans="1:14" s="33" customFormat="1" x14ac:dyDescent="0.3">
      <c r="A656" s="30"/>
      <c r="B656" s="31"/>
      <c r="C656" s="31"/>
      <c r="D656" s="31"/>
      <c r="E656" s="31"/>
      <c r="F656" s="31"/>
      <c r="G656" s="31"/>
      <c r="H656" s="32"/>
      <c r="L656" s="32"/>
      <c r="M656" s="32"/>
      <c r="N656" s="57"/>
    </row>
    <row r="657" spans="1:14" s="33" customFormat="1" x14ac:dyDescent="0.3">
      <c r="A657" s="30"/>
      <c r="B657" s="31"/>
      <c r="C657" s="31"/>
      <c r="D657" s="31"/>
      <c r="E657" s="31"/>
      <c r="F657" s="31"/>
      <c r="G657" s="31"/>
      <c r="H657" s="32"/>
      <c r="L657" s="32"/>
      <c r="M657" s="32"/>
      <c r="N657" s="57"/>
    </row>
    <row r="658" spans="1:14" s="33" customFormat="1" x14ac:dyDescent="0.3">
      <c r="A658" s="30"/>
      <c r="B658" s="31"/>
      <c r="C658" s="31"/>
      <c r="D658" s="31"/>
      <c r="E658" s="31"/>
      <c r="F658" s="31"/>
      <c r="G658" s="31"/>
      <c r="H658" s="32"/>
      <c r="L658" s="32"/>
      <c r="M658" s="32"/>
      <c r="N658" s="57"/>
    </row>
    <row r="659" spans="1:14" s="33" customFormat="1" x14ac:dyDescent="0.3">
      <c r="A659" s="30"/>
      <c r="B659" s="31"/>
      <c r="C659" s="31"/>
      <c r="D659" s="31"/>
      <c r="E659" s="31"/>
      <c r="F659" s="31"/>
      <c r="G659" s="31"/>
      <c r="H659" s="32"/>
      <c r="L659" s="32"/>
      <c r="M659" s="32"/>
      <c r="N659" s="57"/>
    </row>
    <row r="660" spans="1:14" s="33" customFormat="1" x14ac:dyDescent="0.3">
      <c r="A660" s="30"/>
      <c r="B660" s="31"/>
      <c r="C660" s="31"/>
      <c r="D660" s="31"/>
      <c r="E660" s="31"/>
      <c r="F660" s="31"/>
      <c r="G660" s="31"/>
      <c r="H660" s="32"/>
      <c r="L660" s="32"/>
      <c r="M660" s="32"/>
      <c r="N660" s="57"/>
    </row>
    <row r="661" spans="1:14" s="33" customFormat="1" x14ac:dyDescent="0.3">
      <c r="A661" s="30"/>
      <c r="B661" s="31"/>
      <c r="C661" s="31"/>
      <c r="D661" s="31"/>
      <c r="E661" s="31"/>
      <c r="F661" s="31"/>
      <c r="G661" s="31"/>
      <c r="H661" s="32"/>
      <c r="L661" s="32"/>
      <c r="M661" s="32"/>
      <c r="N661" s="57"/>
    </row>
    <row r="662" spans="1:14" s="33" customFormat="1" x14ac:dyDescent="0.3">
      <c r="A662" s="30"/>
      <c r="B662" s="31"/>
      <c r="C662" s="31"/>
      <c r="D662" s="31"/>
      <c r="E662" s="31"/>
      <c r="F662" s="31"/>
      <c r="G662" s="31"/>
      <c r="H662" s="32"/>
      <c r="L662" s="32"/>
      <c r="M662" s="32"/>
      <c r="N662" s="57"/>
    </row>
    <row r="663" spans="1:14" s="33" customFormat="1" x14ac:dyDescent="0.3">
      <c r="A663" s="30"/>
      <c r="B663" s="31"/>
      <c r="C663" s="31"/>
      <c r="D663" s="31"/>
      <c r="E663" s="31"/>
      <c r="F663" s="31"/>
      <c r="G663" s="31"/>
      <c r="H663" s="32"/>
      <c r="L663" s="32"/>
      <c r="M663" s="32"/>
      <c r="N663" s="57"/>
    </row>
    <row r="664" spans="1:14" s="33" customFormat="1" x14ac:dyDescent="0.3">
      <c r="A664" s="30"/>
      <c r="B664" s="31"/>
      <c r="C664" s="31"/>
      <c r="D664" s="31"/>
      <c r="E664" s="31"/>
      <c r="F664" s="31"/>
      <c r="G664" s="31"/>
      <c r="H664" s="32"/>
      <c r="L664" s="32"/>
      <c r="M664" s="32"/>
      <c r="N664" s="57"/>
    </row>
    <row r="665" spans="1:14" s="33" customFormat="1" x14ac:dyDescent="0.3">
      <c r="A665" s="30"/>
      <c r="B665" s="31"/>
      <c r="C665" s="31"/>
      <c r="D665" s="31"/>
      <c r="E665" s="31"/>
      <c r="F665" s="31"/>
      <c r="G665" s="31"/>
      <c r="H665" s="32"/>
      <c r="L665" s="32"/>
      <c r="M665" s="32"/>
      <c r="N665" s="57"/>
    </row>
    <row r="666" spans="1:14" s="33" customFormat="1" x14ac:dyDescent="0.3">
      <c r="A666" s="30"/>
      <c r="B666" s="31"/>
      <c r="C666" s="31"/>
      <c r="D666" s="31"/>
      <c r="E666" s="31"/>
      <c r="F666" s="31"/>
      <c r="G666" s="31"/>
      <c r="H666" s="32"/>
      <c r="L666" s="32"/>
      <c r="M666" s="32"/>
      <c r="N666" s="57"/>
    </row>
    <row r="667" spans="1:14" s="33" customFormat="1" x14ac:dyDescent="0.3">
      <c r="A667" s="30"/>
      <c r="B667" s="31"/>
      <c r="C667" s="31"/>
      <c r="D667" s="31"/>
      <c r="E667" s="31"/>
      <c r="F667" s="31"/>
      <c r="G667" s="31"/>
      <c r="H667" s="32"/>
      <c r="L667" s="32"/>
      <c r="M667" s="32"/>
      <c r="N667" s="57"/>
    </row>
    <row r="668" spans="1:14" s="33" customFormat="1" x14ac:dyDescent="0.3">
      <c r="A668" s="30"/>
      <c r="B668" s="31"/>
      <c r="C668" s="31"/>
      <c r="D668" s="31"/>
      <c r="E668" s="31"/>
      <c r="F668" s="31"/>
      <c r="G668" s="31"/>
      <c r="H668" s="32"/>
      <c r="L668" s="32"/>
      <c r="M668" s="32"/>
      <c r="N668" s="57"/>
    </row>
    <row r="669" spans="1:14" s="33" customFormat="1" x14ac:dyDescent="0.3">
      <c r="A669" s="30"/>
      <c r="B669" s="31"/>
      <c r="C669" s="31"/>
      <c r="D669" s="31"/>
      <c r="E669" s="31"/>
      <c r="F669" s="31"/>
      <c r="G669" s="31"/>
      <c r="H669" s="32"/>
      <c r="L669" s="32"/>
      <c r="M669" s="32"/>
      <c r="N669" s="57"/>
    </row>
    <row r="670" spans="1:14" s="33" customFormat="1" x14ac:dyDescent="0.3">
      <c r="A670" s="30"/>
      <c r="B670" s="31"/>
      <c r="C670" s="31"/>
      <c r="D670" s="31"/>
      <c r="E670" s="31"/>
      <c r="F670" s="31"/>
      <c r="G670" s="31"/>
      <c r="H670" s="32"/>
      <c r="L670" s="32"/>
      <c r="M670" s="32"/>
      <c r="N670" s="57"/>
    </row>
    <row r="671" spans="1:14" s="33" customFormat="1" x14ac:dyDescent="0.3">
      <c r="A671" s="30"/>
      <c r="B671" s="31"/>
      <c r="C671" s="31"/>
      <c r="D671" s="31"/>
      <c r="E671" s="31"/>
      <c r="F671" s="31"/>
      <c r="G671" s="31"/>
      <c r="H671" s="32"/>
      <c r="L671" s="32"/>
      <c r="M671" s="32"/>
      <c r="N671" s="57"/>
    </row>
    <row r="672" spans="1:14" s="33" customFormat="1" x14ac:dyDescent="0.3">
      <c r="A672" s="30"/>
      <c r="B672" s="31"/>
      <c r="C672" s="31"/>
      <c r="D672" s="31"/>
      <c r="E672" s="31"/>
      <c r="F672" s="31"/>
      <c r="G672" s="31"/>
      <c r="H672" s="32"/>
      <c r="L672" s="32"/>
      <c r="M672" s="32"/>
      <c r="N672" s="57"/>
    </row>
    <row r="673" spans="1:14" s="33" customFormat="1" x14ac:dyDescent="0.3">
      <c r="A673" s="30"/>
      <c r="B673" s="31"/>
      <c r="C673" s="31"/>
      <c r="D673" s="31"/>
      <c r="E673" s="31"/>
      <c r="F673" s="31"/>
      <c r="G673" s="31"/>
      <c r="H673" s="32"/>
      <c r="L673" s="32"/>
      <c r="M673" s="32"/>
      <c r="N673" s="57"/>
    </row>
    <row r="674" spans="1:14" s="33" customFormat="1" x14ac:dyDescent="0.3">
      <c r="A674" s="30"/>
      <c r="B674" s="31"/>
      <c r="C674" s="31"/>
      <c r="D674" s="31"/>
      <c r="E674" s="31"/>
      <c r="F674" s="31"/>
      <c r="G674" s="31"/>
      <c r="H674" s="32"/>
      <c r="L674" s="32"/>
      <c r="M674" s="32"/>
      <c r="N674" s="57"/>
    </row>
    <row r="675" spans="1:14" s="33" customFormat="1" x14ac:dyDescent="0.3">
      <c r="A675" s="30"/>
      <c r="B675" s="31"/>
      <c r="C675" s="31"/>
      <c r="D675" s="31"/>
      <c r="E675" s="31"/>
      <c r="F675" s="31"/>
      <c r="G675" s="31"/>
      <c r="H675" s="32"/>
      <c r="L675" s="32"/>
      <c r="M675" s="32"/>
      <c r="N675" s="57"/>
    </row>
    <row r="676" spans="1:14" s="33" customFormat="1" x14ac:dyDescent="0.3">
      <c r="A676" s="30"/>
      <c r="B676" s="31"/>
      <c r="C676" s="31"/>
      <c r="D676" s="31"/>
      <c r="E676" s="31"/>
      <c r="F676" s="31"/>
      <c r="G676" s="31"/>
      <c r="H676" s="32"/>
      <c r="L676" s="32"/>
      <c r="M676" s="32"/>
      <c r="N676" s="57"/>
    </row>
    <row r="677" spans="1:14" s="33" customFormat="1" x14ac:dyDescent="0.3">
      <c r="A677" s="30"/>
      <c r="B677" s="31"/>
      <c r="C677" s="31"/>
      <c r="D677" s="31"/>
      <c r="E677" s="31"/>
      <c r="F677" s="31"/>
      <c r="G677" s="31"/>
      <c r="H677" s="32"/>
      <c r="L677" s="32"/>
      <c r="M677" s="32"/>
      <c r="N677" s="57"/>
    </row>
    <row r="678" spans="1:14" s="33" customFormat="1" x14ac:dyDescent="0.3">
      <c r="A678" s="30"/>
      <c r="B678" s="31"/>
      <c r="C678" s="31"/>
      <c r="D678" s="31"/>
      <c r="E678" s="31"/>
      <c r="F678" s="31"/>
      <c r="G678" s="31"/>
      <c r="H678" s="32"/>
      <c r="L678" s="32"/>
      <c r="M678" s="32"/>
      <c r="N678" s="57"/>
    </row>
    <row r="679" spans="1:14" s="33" customFormat="1" x14ac:dyDescent="0.3">
      <c r="A679" s="30"/>
      <c r="B679" s="31"/>
      <c r="C679" s="31"/>
      <c r="D679" s="31"/>
      <c r="E679" s="31"/>
      <c r="F679" s="31"/>
      <c r="G679" s="31"/>
      <c r="H679" s="32"/>
      <c r="L679" s="32"/>
      <c r="M679" s="32"/>
      <c r="N679" s="57"/>
    </row>
    <row r="680" spans="1:14" s="33" customFormat="1" x14ac:dyDescent="0.3">
      <c r="A680" s="30"/>
      <c r="B680" s="31"/>
      <c r="C680" s="31"/>
      <c r="D680" s="31"/>
      <c r="E680" s="31"/>
      <c r="F680" s="31"/>
      <c r="G680" s="31"/>
      <c r="H680" s="32"/>
      <c r="L680" s="32"/>
      <c r="M680" s="32"/>
      <c r="N680" s="57"/>
    </row>
    <row r="681" spans="1:14" s="33" customFormat="1" x14ac:dyDescent="0.3">
      <c r="A681" s="30"/>
      <c r="B681" s="31"/>
      <c r="C681" s="31"/>
      <c r="D681" s="31"/>
      <c r="E681" s="31"/>
      <c r="F681" s="31"/>
      <c r="G681" s="31"/>
      <c r="H681" s="32"/>
      <c r="L681" s="32"/>
      <c r="M681" s="32"/>
      <c r="N681" s="57"/>
    </row>
    <row r="682" spans="1:14" s="33" customFormat="1" x14ac:dyDescent="0.3">
      <c r="A682" s="30"/>
      <c r="B682" s="31"/>
      <c r="C682" s="31"/>
      <c r="D682" s="31"/>
      <c r="E682" s="31"/>
      <c r="F682" s="31"/>
      <c r="G682" s="31"/>
      <c r="H682" s="32"/>
      <c r="L682" s="32"/>
      <c r="M682" s="32"/>
      <c r="N682" s="57"/>
    </row>
    <row r="683" spans="1:14" s="33" customFormat="1" x14ac:dyDescent="0.3">
      <c r="A683" s="30"/>
      <c r="B683" s="31"/>
      <c r="C683" s="31"/>
      <c r="D683" s="31"/>
      <c r="E683" s="31"/>
      <c r="F683" s="31"/>
      <c r="G683" s="31"/>
      <c r="H683" s="32"/>
      <c r="L683" s="32"/>
      <c r="M683" s="32"/>
      <c r="N683" s="57"/>
    </row>
    <row r="684" spans="1:14" s="33" customFormat="1" x14ac:dyDescent="0.3">
      <c r="A684" s="30"/>
      <c r="B684" s="31"/>
      <c r="C684" s="31"/>
      <c r="D684" s="31"/>
      <c r="E684" s="31"/>
      <c r="F684" s="31"/>
      <c r="G684" s="31"/>
      <c r="H684" s="32"/>
      <c r="L684" s="32"/>
      <c r="M684" s="32"/>
      <c r="N684" s="57"/>
    </row>
    <row r="685" spans="1:14" s="33" customFormat="1" x14ac:dyDescent="0.3">
      <c r="A685" s="30"/>
      <c r="B685" s="31"/>
      <c r="C685" s="31"/>
      <c r="D685" s="31"/>
      <c r="E685" s="31"/>
      <c r="F685" s="31"/>
      <c r="G685" s="31"/>
      <c r="H685" s="32"/>
      <c r="L685" s="32"/>
      <c r="M685" s="32"/>
      <c r="N685" s="57"/>
    </row>
    <row r="686" spans="1:14" s="33" customFormat="1" x14ac:dyDescent="0.3">
      <c r="A686" s="30"/>
      <c r="B686" s="31"/>
      <c r="C686" s="31"/>
      <c r="D686" s="31"/>
      <c r="E686" s="31"/>
      <c r="F686" s="31"/>
      <c r="G686" s="31"/>
      <c r="H686" s="32"/>
      <c r="L686" s="32"/>
      <c r="M686" s="32"/>
      <c r="N686" s="57"/>
    </row>
    <row r="687" spans="1:14" s="33" customFormat="1" x14ac:dyDescent="0.3">
      <c r="A687" s="30"/>
      <c r="B687" s="31"/>
      <c r="C687" s="31"/>
      <c r="D687" s="31"/>
      <c r="E687" s="31"/>
      <c r="F687" s="31"/>
      <c r="G687" s="31"/>
      <c r="H687" s="32"/>
      <c r="L687" s="32"/>
      <c r="M687" s="32"/>
      <c r="N687" s="57"/>
    </row>
    <row r="688" spans="1:14" s="33" customFormat="1" x14ac:dyDescent="0.3">
      <c r="A688" s="30"/>
      <c r="B688" s="31"/>
      <c r="C688" s="31"/>
      <c r="D688" s="31"/>
      <c r="E688" s="31"/>
      <c r="F688" s="31"/>
      <c r="G688" s="31"/>
      <c r="H688" s="32"/>
      <c r="L688" s="32"/>
      <c r="M688" s="32"/>
      <c r="N688" s="57"/>
    </row>
    <row r="689" spans="1:14" s="33" customFormat="1" x14ac:dyDescent="0.3">
      <c r="A689" s="30"/>
      <c r="B689" s="31"/>
      <c r="C689" s="31"/>
      <c r="D689" s="31"/>
      <c r="E689" s="31"/>
      <c r="F689" s="31"/>
      <c r="G689" s="31"/>
      <c r="H689" s="32"/>
      <c r="L689" s="32"/>
      <c r="M689" s="32"/>
      <c r="N689" s="57"/>
    </row>
    <row r="690" spans="1:14" s="33" customFormat="1" x14ac:dyDescent="0.3">
      <c r="A690" s="30"/>
      <c r="B690" s="31"/>
      <c r="C690" s="31"/>
      <c r="D690" s="31"/>
      <c r="E690" s="31"/>
      <c r="F690" s="31"/>
      <c r="G690" s="31"/>
      <c r="H690" s="32"/>
      <c r="L690" s="32"/>
      <c r="M690" s="32"/>
      <c r="N690" s="57"/>
    </row>
    <row r="691" spans="1:14" s="33" customFormat="1" x14ac:dyDescent="0.3">
      <c r="A691" s="30"/>
      <c r="B691" s="31"/>
      <c r="C691" s="31"/>
      <c r="D691" s="31"/>
      <c r="E691" s="31"/>
      <c r="F691" s="31"/>
      <c r="G691" s="31"/>
      <c r="H691" s="32"/>
      <c r="L691" s="32"/>
      <c r="M691" s="32"/>
      <c r="N691" s="57"/>
    </row>
    <row r="692" spans="1:14" s="33" customFormat="1" x14ac:dyDescent="0.3">
      <c r="A692" s="30"/>
      <c r="B692" s="31"/>
      <c r="C692" s="31"/>
      <c r="D692" s="31"/>
      <c r="E692" s="31"/>
      <c r="F692" s="31"/>
      <c r="G692" s="31"/>
      <c r="H692" s="32"/>
      <c r="L692" s="32"/>
      <c r="M692" s="32"/>
      <c r="N692" s="57"/>
    </row>
    <row r="693" spans="1:14" s="33" customFormat="1" x14ac:dyDescent="0.3">
      <c r="A693" s="30"/>
      <c r="B693" s="31"/>
      <c r="C693" s="31"/>
      <c r="D693" s="31"/>
      <c r="E693" s="31"/>
      <c r="F693" s="31"/>
      <c r="G693" s="31"/>
      <c r="H693" s="32"/>
      <c r="L693" s="32"/>
      <c r="M693" s="32"/>
      <c r="N693" s="57"/>
    </row>
    <row r="694" spans="1:14" s="33" customFormat="1" x14ac:dyDescent="0.3">
      <c r="A694" s="30"/>
      <c r="B694" s="31"/>
      <c r="C694" s="31"/>
      <c r="D694" s="31"/>
      <c r="E694" s="31"/>
      <c r="F694" s="31"/>
      <c r="G694" s="31"/>
      <c r="H694" s="32"/>
      <c r="L694" s="32"/>
      <c r="M694" s="32"/>
      <c r="N694" s="57"/>
    </row>
    <row r="695" spans="1:14" s="33" customFormat="1" x14ac:dyDescent="0.3">
      <c r="A695" s="30"/>
      <c r="B695" s="31"/>
      <c r="C695" s="31"/>
      <c r="D695" s="31"/>
      <c r="E695" s="31"/>
      <c r="F695" s="31"/>
      <c r="G695" s="31"/>
      <c r="H695" s="32"/>
      <c r="L695" s="32"/>
      <c r="M695" s="32"/>
      <c r="N695" s="57"/>
    </row>
    <row r="696" spans="1:14" s="33" customFormat="1" x14ac:dyDescent="0.3">
      <c r="A696" s="30"/>
      <c r="B696" s="31"/>
      <c r="C696" s="31"/>
      <c r="D696" s="31"/>
      <c r="E696" s="31"/>
      <c r="F696" s="31"/>
      <c r="G696" s="31"/>
      <c r="H696" s="32"/>
      <c r="L696" s="32"/>
      <c r="M696" s="32"/>
      <c r="N696" s="57"/>
    </row>
    <row r="697" spans="1:14" s="33" customFormat="1" x14ac:dyDescent="0.3">
      <c r="A697" s="30"/>
      <c r="B697" s="31"/>
      <c r="C697" s="31"/>
      <c r="D697" s="31"/>
      <c r="E697" s="31"/>
      <c r="F697" s="31"/>
      <c r="G697" s="31"/>
      <c r="H697" s="32"/>
      <c r="L697" s="32"/>
      <c r="M697" s="32"/>
      <c r="N697" s="57"/>
    </row>
    <row r="698" spans="1:14" s="33" customFormat="1" x14ac:dyDescent="0.3">
      <c r="A698" s="30"/>
      <c r="B698" s="31"/>
      <c r="C698" s="31"/>
      <c r="D698" s="31"/>
      <c r="E698" s="31"/>
      <c r="F698" s="31"/>
      <c r="G698" s="31"/>
      <c r="H698" s="32"/>
      <c r="L698" s="32"/>
      <c r="M698" s="32"/>
      <c r="N698" s="57"/>
    </row>
    <row r="699" spans="1:14" s="33" customFormat="1" x14ac:dyDescent="0.3">
      <c r="A699" s="30"/>
      <c r="B699" s="31"/>
      <c r="C699" s="31"/>
      <c r="D699" s="31"/>
      <c r="E699" s="31"/>
      <c r="F699" s="31"/>
      <c r="G699" s="31"/>
      <c r="H699" s="32"/>
      <c r="L699" s="32"/>
      <c r="M699" s="32"/>
      <c r="N699" s="57"/>
    </row>
    <row r="700" spans="1:14" s="33" customFormat="1" x14ac:dyDescent="0.3">
      <c r="A700" s="30"/>
      <c r="B700" s="31"/>
      <c r="C700" s="31"/>
      <c r="D700" s="31"/>
      <c r="E700" s="31"/>
      <c r="F700" s="31"/>
      <c r="G700" s="31"/>
      <c r="H700" s="32"/>
      <c r="L700" s="32"/>
      <c r="M700" s="32"/>
      <c r="N700" s="57"/>
    </row>
    <row r="701" spans="1:14" s="33" customFormat="1" x14ac:dyDescent="0.3">
      <c r="A701" s="30"/>
      <c r="B701" s="31"/>
      <c r="C701" s="31"/>
      <c r="D701" s="31"/>
      <c r="E701" s="31"/>
      <c r="F701" s="31"/>
      <c r="G701" s="31"/>
      <c r="H701" s="32"/>
      <c r="L701" s="32"/>
      <c r="M701" s="32"/>
      <c r="N701" s="57"/>
    </row>
    <row r="702" spans="1:14" s="33" customFormat="1" x14ac:dyDescent="0.3">
      <c r="A702" s="30"/>
      <c r="B702" s="31"/>
      <c r="C702" s="31"/>
      <c r="D702" s="31"/>
      <c r="E702" s="31"/>
      <c r="F702" s="31"/>
      <c r="G702" s="31"/>
      <c r="H702" s="32"/>
      <c r="L702" s="32"/>
      <c r="M702" s="32"/>
      <c r="N702" s="57"/>
    </row>
    <row r="703" spans="1:14" s="33" customFormat="1" x14ac:dyDescent="0.3">
      <c r="A703" s="30"/>
      <c r="B703" s="31"/>
      <c r="C703" s="31"/>
      <c r="D703" s="31"/>
      <c r="E703" s="31"/>
      <c r="F703" s="31"/>
      <c r="G703" s="31"/>
      <c r="H703" s="32"/>
      <c r="L703" s="32"/>
      <c r="M703" s="32"/>
      <c r="N703" s="57"/>
    </row>
    <row r="704" spans="1:14" s="33" customFormat="1" x14ac:dyDescent="0.3">
      <c r="A704" s="30"/>
      <c r="B704" s="31"/>
      <c r="C704" s="31"/>
      <c r="D704" s="31"/>
      <c r="E704" s="31"/>
      <c r="F704" s="31"/>
      <c r="G704" s="31"/>
      <c r="H704" s="32"/>
      <c r="L704" s="32"/>
      <c r="M704" s="32"/>
      <c r="N704" s="57"/>
    </row>
    <row r="705" spans="1:14" s="33" customFormat="1" x14ac:dyDescent="0.3">
      <c r="A705" s="30"/>
      <c r="B705" s="31"/>
      <c r="C705" s="31"/>
      <c r="D705" s="31"/>
      <c r="E705" s="31"/>
      <c r="F705" s="31"/>
      <c r="G705" s="31"/>
      <c r="H705" s="32"/>
      <c r="L705" s="32"/>
      <c r="M705" s="32"/>
      <c r="N705" s="57"/>
    </row>
    <row r="706" spans="1:14" s="33" customFormat="1" x14ac:dyDescent="0.3">
      <c r="A706" s="30"/>
      <c r="B706" s="31"/>
      <c r="C706" s="31"/>
      <c r="D706" s="31"/>
      <c r="E706" s="31"/>
      <c r="F706" s="31"/>
      <c r="G706" s="31"/>
      <c r="H706" s="32"/>
      <c r="L706" s="32"/>
      <c r="M706" s="32"/>
      <c r="N706" s="57"/>
    </row>
    <row r="707" spans="1:14" s="33" customFormat="1" x14ac:dyDescent="0.3">
      <c r="A707" s="30"/>
      <c r="B707" s="31"/>
      <c r="C707" s="31"/>
      <c r="D707" s="31"/>
      <c r="E707" s="31"/>
      <c r="F707" s="31"/>
      <c r="G707" s="31"/>
      <c r="H707" s="32"/>
      <c r="L707" s="32"/>
      <c r="M707" s="32"/>
      <c r="N707" s="57"/>
    </row>
    <row r="708" spans="1:14" s="33" customFormat="1" x14ac:dyDescent="0.3">
      <c r="A708" s="30"/>
      <c r="B708" s="31"/>
      <c r="C708" s="31"/>
      <c r="D708" s="31"/>
      <c r="E708" s="31"/>
      <c r="F708" s="31"/>
      <c r="G708" s="31"/>
      <c r="H708" s="32"/>
      <c r="L708" s="32"/>
      <c r="M708" s="32"/>
      <c r="N708" s="57"/>
    </row>
    <row r="709" spans="1:14" s="33" customFormat="1" x14ac:dyDescent="0.3">
      <c r="A709" s="30"/>
      <c r="B709" s="31"/>
      <c r="C709" s="31"/>
      <c r="D709" s="31"/>
      <c r="E709" s="31"/>
      <c r="F709" s="31"/>
      <c r="G709" s="31"/>
      <c r="H709" s="32"/>
      <c r="L709" s="32"/>
      <c r="M709" s="32"/>
      <c r="N709" s="57"/>
    </row>
    <row r="710" spans="1:14" s="33" customFormat="1" x14ac:dyDescent="0.3">
      <c r="A710" s="30"/>
      <c r="B710" s="31"/>
      <c r="C710" s="31"/>
      <c r="D710" s="31"/>
      <c r="E710" s="31"/>
      <c r="F710" s="31"/>
      <c r="G710" s="31"/>
      <c r="H710" s="32"/>
      <c r="L710" s="32"/>
      <c r="M710" s="32"/>
      <c r="N710" s="57"/>
    </row>
    <row r="711" spans="1:14" s="33" customFormat="1" x14ac:dyDescent="0.3">
      <c r="A711" s="30"/>
      <c r="B711" s="31"/>
      <c r="C711" s="31"/>
      <c r="D711" s="31"/>
      <c r="E711" s="31"/>
      <c r="F711" s="31"/>
      <c r="G711" s="31"/>
      <c r="H711" s="32"/>
      <c r="L711" s="32"/>
      <c r="M711" s="32"/>
      <c r="N711" s="57"/>
    </row>
    <row r="712" spans="1:14" s="33" customFormat="1" x14ac:dyDescent="0.3">
      <c r="A712" s="30"/>
      <c r="B712" s="31"/>
      <c r="C712" s="31"/>
      <c r="D712" s="31"/>
      <c r="E712" s="31"/>
      <c r="F712" s="31"/>
      <c r="G712" s="31"/>
      <c r="H712" s="32"/>
      <c r="L712" s="32"/>
      <c r="M712" s="32"/>
      <c r="N712" s="57"/>
    </row>
    <row r="713" spans="1:14" s="33" customFormat="1" x14ac:dyDescent="0.3">
      <c r="A713" s="30"/>
      <c r="B713" s="31"/>
      <c r="C713" s="31"/>
      <c r="D713" s="31"/>
      <c r="E713" s="31"/>
      <c r="F713" s="31"/>
      <c r="G713" s="31"/>
      <c r="H713" s="32"/>
      <c r="L713" s="32"/>
      <c r="M713" s="32"/>
      <c r="N713" s="57"/>
    </row>
    <row r="714" spans="1:14" s="33" customFormat="1" x14ac:dyDescent="0.3">
      <c r="A714" s="30"/>
      <c r="B714" s="31"/>
      <c r="C714" s="31"/>
      <c r="D714" s="31"/>
      <c r="E714" s="31"/>
      <c r="F714" s="31"/>
      <c r="G714" s="31"/>
      <c r="H714" s="32"/>
      <c r="L714" s="32"/>
      <c r="M714" s="32"/>
      <c r="N714" s="57"/>
    </row>
    <row r="715" spans="1:14" s="33" customFormat="1" x14ac:dyDescent="0.3">
      <c r="A715" s="30"/>
      <c r="B715" s="31"/>
      <c r="C715" s="31"/>
      <c r="D715" s="31"/>
      <c r="E715" s="31"/>
      <c r="F715" s="31"/>
      <c r="G715" s="31"/>
      <c r="H715" s="32"/>
      <c r="L715" s="32"/>
      <c r="M715" s="32"/>
      <c r="N715" s="57"/>
    </row>
    <row r="716" spans="1:14" s="33" customFormat="1" x14ac:dyDescent="0.3">
      <c r="A716" s="30"/>
      <c r="B716" s="31"/>
      <c r="C716" s="31"/>
      <c r="D716" s="31"/>
      <c r="E716" s="31"/>
      <c r="F716" s="31"/>
      <c r="G716" s="31"/>
      <c r="H716" s="32"/>
      <c r="L716" s="32"/>
      <c r="M716" s="32"/>
      <c r="N716" s="57"/>
    </row>
    <row r="717" spans="1:14" s="33" customFormat="1" x14ac:dyDescent="0.3">
      <c r="A717" s="30"/>
      <c r="B717" s="31"/>
      <c r="C717" s="31"/>
      <c r="D717" s="31"/>
      <c r="E717" s="31"/>
      <c r="F717" s="31"/>
      <c r="G717" s="31"/>
      <c r="H717" s="32"/>
      <c r="L717" s="32"/>
      <c r="M717" s="32"/>
      <c r="N717" s="57"/>
    </row>
    <row r="718" spans="1:14" s="33" customFormat="1" x14ac:dyDescent="0.3">
      <c r="A718" s="30"/>
      <c r="B718" s="31"/>
      <c r="C718" s="31"/>
      <c r="D718" s="31"/>
      <c r="E718" s="31"/>
      <c r="F718" s="31"/>
      <c r="G718" s="31"/>
      <c r="H718" s="32"/>
      <c r="L718" s="32"/>
      <c r="M718" s="32"/>
      <c r="N718" s="57"/>
    </row>
    <row r="719" spans="1:14" s="33" customFormat="1" x14ac:dyDescent="0.3">
      <c r="A719" s="30"/>
      <c r="B719" s="31"/>
      <c r="C719" s="31"/>
      <c r="D719" s="31"/>
      <c r="E719" s="31"/>
      <c r="F719" s="31"/>
      <c r="G719" s="31"/>
      <c r="H719" s="32"/>
      <c r="L719" s="32"/>
      <c r="M719" s="32"/>
      <c r="N719" s="57"/>
    </row>
    <row r="720" spans="1:14" s="33" customFormat="1" x14ac:dyDescent="0.3">
      <c r="A720" s="30"/>
      <c r="B720" s="31"/>
      <c r="C720" s="31"/>
      <c r="D720" s="31"/>
      <c r="E720" s="31"/>
      <c r="F720" s="31"/>
      <c r="G720" s="31"/>
      <c r="H720" s="32"/>
      <c r="L720" s="32"/>
      <c r="M720" s="32"/>
      <c r="N720" s="57"/>
    </row>
    <row r="721" spans="1:14" s="33" customFormat="1" x14ac:dyDescent="0.3">
      <c r="A721" s="30"/>
      <c r="B721" s="31"/>
      <c r="C721" s="31"/>
      <c r="D721" s="31"/>
      <c r="E721" s="31"/>
      <c r="F721" s="31"/>
      <c r="G721" s="31"/>
      <c r="H721" s="32"/>
      <c r="L721" s="32"/>
      <c r="M721" s="32"/>
      <c r="N721" s="57"/>
    </row>
  </sheetData>
  <sheetProtection selectLockedCells="1" selectUnlockedCells="1"/>
  <mergeCells count="20">
    <mergeCell ref="B23:N23"/>
    <mergeCell ref="B27:N27"/>
    <mergeCell ref="B30:N30"/>
    <mergeCell ref="M9:M11"/>
    <mergeCell ref="N9:N11"/>
    <mergeCell ref="F10:G10"/>
    <mergeCell ref="H11:J11"/>
    <mergeCell ref="B13:N13"/>
    <mergeCell ref="B17:N17"/>
    <mergeCell ref="K1:N1"/>
    <mergeCell ref="L5:N5"/>
    <mergeCell ref="A7:N7"/>
    <mergeCell ref="K2:N4"/>
    <mergeCell ref="A9:A11"/>
    <mergeCell ref="B9:B11"/>
    <mergeCell ref="C9:C11"/>
    <mergeCell ref="D9:G9"/>
    <mergeCell ref="H9:J9"/>
    <mergeCell ref="K9:K11"/>
    <mergeCell ref="L9:L11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  <rowBreaks count="1" manualBreakCount="1">
    <brk id="2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2.88671875" style="15" customWidth="1"/>
    <col min="5" max="5" width="13.44140625" style="6" customWidth="1"/>
    <col min="6" max="6" width="13.109375" style="6" customWidth="1"/>
    <col min="7" max="7" width="12.88671875" style="15" customWidth="1"/>
    <col min="8" max="8" width="13.44140625" style="6" customWidth="1"/>
    <col min="9" max="9" width="13.109375" style="6" customWidth="1"/>
    <col min="10" max="243" width="9.109375" style="6"/>
    <col min="244" max="244" width="14.33203125" style="6" customWidth="1"/>
    <col min="245" max="245" width="34.44140625" style="6" customWidth="1"/>
    <col min="246" max="246" width="17.33203125" style="6" customWidth="1"/>
    <col min="247" max="247" width="12.88671875" style="6" customWidth="1"/>
    <col min="248" max="248" width="13.44140625" style="6" customWidth="1"/>
    <col min="249" max="249" width="13.109375" style="6" customWidth="1"/>
    <col min="250" max="250" width="13" style="6" customWidth="1"/>
    <col min="251" max="251" width="14.5546875" style="6" customWidth="1"/>
    <col min="252" max="252" width="15.109375" style="6" customWidth="1"/>
    <col min="253" max="253" width="13.33203125" style="6" customWidth="1"/>
    <col min="254" max="254" width="21.109375" style="6" customWidth="1"/>
    <col min="255" max="256" width="37.33203125" style="6" customWidth="1"/>
    <col min="257" max="257" width="52.6640625" style="6" customWidth="1"/>
    <col min="258" max="258" width="14.33203125" style="6" customWidth="1"/>
    <col min="259" max="259" width="12.5546875" style="6" customWidth="1"/>
    <col min="260" max="260" width="12.109375" style="6" customWidth="1"/>
    <col min="261" max="499" width="9.109375" style="6"/>
    <col min="500" max="500" width="14.33203125" style="6" customWidth="1"/>
    <col min="501" max="501" width="34.44140625" style="6" customWidth="1"/>
    <col min="502" max="502" width="17.33203125" style="6" customWidth="1"/>
    <col min="503" max="503" width="12.88671875" style="6" customWidth="1"/>
    <col min="504" max="504" width="13.44140625" style="6" customWidth="1"/>
    <col min="505" max="505" width="13.109375" style="6" customWidth="1"/>
    <col min="506" max="506" width="13" style="6" customWidth="1"/>
    <col min="507" max="507" width="14.5546875" style="6" customWidth="1"/>
    <col min="508" max="508" width="15.109375" style="6" customWidth="1"/>
    <col min="509" max="509" width="13.33203125" style="6" customWidth="1"/>
    <col min="510" max="510" width="21.109375" style="6" customWidth="1"/>
    <col min="511" max="512" width="37.33203125" style="6" customWidth="1"/>
    <col min="513" max="513" width="52.6640625" style="6" customWidth="1"/>
    <col min="514" max="514" width="14.33203125" style="6" customWidth="1"/>
    <col min="515" max="515" width="12.5546875" style="6" customWidth="1"/>
    <col min="516" max="516" width="12.109375" style="6" customWidth="1"/>
    <col min="517" max="755" width="9.109375" style="6"/>
    <col min="756" max="756" width="14.33203125" style="6" customWidth="1"/>
    <col min="757" max="757" width="34.44140625" style="6" customWidth="1"/>
    <col min="758" max="758" width="17.33203125" style="6" customWidth="1"/>
    <col min="759" max="759" width="12.88671875" style="6" customWidth="1"/>
    <col min="760" max="760" width="13.44140625" style="6" customWidth="1"/>
    <col min="761" max="761" width="13.109375" style="6" customWidth="1"/>
    <col min="762" max="762" width="13" style="6" customWidth="1"/>
    <col min="763" max="763" width="14.5546875" style="6" customWidth="1"/>
    <col min="764" max="764" width="15.109375" style="6" customWidth="1"/>
    <col min="765" max="765" width="13.33203125" style="6" customWidth="1"/>
    <col min="766" max="766" width="21.109375" style="6" customWidth="1"/>
    <col min="767" max="768" width="37.33203125" style="6" customWidth="1"/>
    <col min="769" max="769" width="52.6640625" style="6" customWidth="1"/>
    <col min="770" max="770" width="14.33203125" style="6" customWidth="1"/>
    <col min="771" max="771" width="12.5546875" style="6" customWidth="1"/>
    <col min="772" max="772" width="12.109375" style="6" customWidth="1"/>
    <col min="773" max="1011" width="9.109375" style="6"/>
    <col min="1012" max="1012" width="14.33203125" style="6" customWidth="1"/>
    <col min="1013" max="1013" width="34.44140625" style="6" customWidth="1"/>
    <col min="1014" max="1014" width="17.33203125" style="6" customWidth="1"/>
    <col min="1015" max="1015" width="12.88671875" style="6" customWidth="1"/>
    <col min="1016" max="1016" width="13.44140625" style="6" customWidth="1"/>
    <col min="1017" max="1017" width="13.109375" style="6" customWidth="1"/>
    <col min="1018" max="1018" width="13" style="6" customWidth="1"/>
    <col min="1019" max="1019" width="14.5546875" style="6" customWidth="1"/>
    <col min="1020" max="1020" width="15.109375" style="6" customWidth="1"/>
    <col min="1021" max="1021" width="13.33203125" style="6" customWidth="1"/>
    <col min="1022" max="1022" width="21.109375" style="6" customWidth="1"/>
    <col min="1023" max="1024" width="37.33203125" style="6" customWidth="1"/>
    <col min="1025" max="1025" width="52.6640625" style="6" customWidth="1"/>
    <col min="1026" max="1026" width="14.33203125" style="6" customWidth="1"/>
    <col min="1027" max="1027" width="12.5546875" style="6" customWidth="1"/>
    <col min="1028" max="1028" width="12.109375" style="6" customWidth="1"/>
    <col min="1029" max="1267" width="9.109375" style="6"/>
    <col min="1268" max="1268" width="14.33203125" style="6" customWidth="1"/>
    <col min="1269" max="1269" width="34.44140625" style="6" customWidth="1"/>
    <col min="1270" max="1270" width="17.33203125" style="6" customWidth="1"/>
    <col min="1271" max="1271" width="12.88671875" style="6" customWidth="1"/>
    <col min="1272" max="1272" width="13.44140625" style="6" customWidth="1"/>
    <col min="1273" max="1273" width="13.109375" style="6" customWidth="1"/>
    <col min="1274" max="1274" width="13" style="6" customWidth="1"/>
    <col min="1275" max="1275" width="14.5546875" style="6" customWidth="1"/>
    <col min="1276" max="1276" width="15.109375" style="6" customWidth="1"/>
    <col min="1277" max="1277" width="13.33203125" style="6" customWidth="1"/>
    <col min="1278" max="1278" width="21.109375" style="6" customWidth="1"/>
    <col min="1279" max="1280" width="37.33203125" style="6" customWidth="1"/>
    <col min="1281" max="1281" width="52.6640625" style="6" customWidth="1"/>
    <col min="1282" max="1282" width="14.33203125" style="6" customWidth="1"/>
    <col min="1283" max="1283" width="12.5546875" style="6" customWidth="1"/>
    <col min="1284" max="1284" width="12.109375" style="6" customWidth="1"/>
    <col min="1285" max="1523" width="9.109375" style="6"/>
    <col min="1524" max="1524" width="14.33203125" style="6" customWidth="1"/>
    <col min="1525" max="1525" width="34.44140625" style="6" customWidth="1"/>
    <col min="1526" max="1526" width="17.33203125" style="6" customWidth="1"/>
    <col min="1527" max="1527" width="12.88671875" style="6" customWidth="1"/>
    <col min="1528" max="1528" width="13.44140625" style="6" customWidth="1"/>
    <col min="1529" max="1529" width="13.109375" style="6" customWidth="1"/>
    <col min="1530" max="1530" width="13" style="6" customWidth="1"/>
    <col min="1531" max="1531" width="14.5546875" style="6" customWidth="1"/>
    <col min="1532" max="1532" width="15.109375" style="6" customWidth="1"/>
    <col min="1533" max="1533" width="13.33203125" style="6" customWidth="1"/>
    <col min="1534" max="1534" width="21.109375" style="6" customWidth="1"/>
    <col min="1535" max="1536" width="37.33203125" style="6" customWidth="1"/>
    <col min="1537" max="1537" width="52.6640625" style="6" customWidth="1"/>
    <col min="1538" max="1538" width="14.33203125" style="6" customWidth="1"/>
    <col min="1539" max="1539" width="12.5546875" style="6" customWidth="1"/>
    <col min="1540" max="1540" width="12.109375" style="6" customWidth="1"/>
    <col min="1541" max="1779" width="9.109375" style="6"/>
    <col min="1780" max="1780" width="14.33203125" style="6" customWidth="1"/>
    <col min="1781" max="1781" width="34.44140625" style="6" customWidth="1"/>
    <col min="1782" max="1782" width="17.33203125" style="6" customWidth="1"/>
    <col min="1783" max="1783" width="12.88671875" style="6" customWidth="1"/>
    <col min="1784" max="1784" width="13.44140625" style="6" customWidth="1"/>
    <col min="1785" max="1785" width="13.109375" style="6" customWidth="1"/>
    <col min="1786" max="1786" width="13" style="6" customWidth="1"/>
    <col min="1787" max="1787" width="14.5546875" style="6" customWidth="1"/>
    <col min="1788" max="1788" width="15.109375" style="6" customWidth="1"/>
    <col min="1789" max="1789" width="13.33203125" style="6" customWidth="1"/>
    <col min="1790" max="1790" width="21.109375" style="6" customWidth="1"/>
    <col min="1791" max="1792" width="37.33203125" style="6" customWidth="1"/>
    <col min="1793" max="1793" width="52.6640625" style="6" customWidth="1"/>
    <col min="1794" max="1794" width="14.33203125" style="6" customWidth="1"/>
    <col min="1795" max="1795" width="12.5546875" style="6" customWidth="1"/>
    <col min="1796" max="1796" width="12.109375" style="6" customWidth="1"/>
    <col min="1797" max="2035" width="9.109375" style="6"/>
    <col min="2036" max="2036" width="14.33203125" style="6" customWidth="1"/>
    <col min="2037" max="2037" width="34.44140625" style="6" customWidth="1"/>
    <col min="2038" max="2038" width="17.33203125" style="6" customWidth="1"/>
    <col min="2039" max="2039" width="12.88671875" style="6" customWidth="1"/>
    <col min="2040" max="2040" width="13.44140625" style="6" customWidth="1"/>
    <col min="2041" max="2041" width="13.109375" style="6" customWidth="1"/>
    <col min="2042" max="2042" width="13" style="6" customWidth="1"/>
    <col min="2043" max="2043" width="14.5546875" style="6" customWidth="1"/>
    <col min="2044" max="2044" width="15.109375" style="6" customWidth="1"/>
    <col min="2045" max="2045" width="13.33203125" style="6" customWidth="1"/>
    <col min="2046" max="2046" width="21.109375" style="6" customWidth="1"/>
    <col min="2047" max="2048" width="37.33203125" style="6" customWidth="1"/>
    <col min="2049" max="2049" width="52.6640625" style="6" customWidth="1"/>
    <col min="2050" max="2050" width="14.33203125" style="6" customWidth="1"/>
    <col min="2051" max="2051" width="12.5546875" style="6" customWidth="1"/>
    <col min="2052" max="2052" width="12.109375" style="6" customWidth="1"/>
    <col min="2053" max="2291" width="9.109375" style="6"/>
    <col min="2292" max="2292" width="14.33203125" style="6" customWidth="1"/>
    <col min="2293" max="2293" width="34.44140625" style="6" customWidth="1"/>
    <col min="2294" max="2294" width="17.33203125" style="6" customWidth="1"/>
    <col min="2295" max="2295" width="12.88671875" style="6" customWidth="1"/>
    <col min="2296" max="2296" width="13.44140625" style="6" customWidth="1"/>
    <col min="2297" max="2297" width="13.109375" style="6" customWidth="1"/>
    <col min="2298" max="2298" width="13" style="6" customWidth="1"/>
    <col min="2299" max="2299" width="14.5546875" style="6" customWidth="1"/>
    <col min="2300" max="2300" width="15.109375" style="6" customWidth="1"/>
    <col min="2301" max="2301" width="13.33203125" style="6" customWidth="1"/>
    <col min="2302" max="2302" width="21.109375" style="6" customWidth="1"/>
    <col min="2303" max="2304" width="37.33203125" style="6" customWidth="1"/>
    <col min="2305" max="2305" width="52.6640625" style="6" customWidth="1"/>
    <col min="2306" max="2306" width="14.33203125" style="6" customWidth="1"/>
    <col min="2307" max="2307" width="12.5546875" style="6" customWidth="1"/>
    <col min="2308" max="2308" width="12.109375" style="6" customWidth="1"/>
    <col min="2309" max="2547" width="9.109375" style="6"/>
    <col min="2548" max="2548" width="14.33203125" style="6" customWidth="1"/>
    <col min="2549" max="2549" width="34.44140625" style="6" customWidth="1"/>
    <col min="2550" max="2550" width="17.33203125" style="6" customWidth="1"/>
    <col min="2551" max="2551" width="12.88671875" style="6" customWidth="1"/>
    <col min="2552" max="2552" width="13.44140625" style="6" customWidth="1"/>
    <col min="2553" max="2553" width="13.109375" style="6" customWidth="1"/>
    <col min="2554" max="2554" width="13" style="6" customWidth="1"/>
    <col min="2555" max="2555" width="14.5546875" style="6" customWidth="1"/>
    <col min="2556" max="2556" width="15.109375" style="6" customWidth="1"/>
    <col min="2557" max="2557" width="13.33203125" style="6" customWidth="1"/>
    <col min="2558" max="2558" width="21.109375" style="6" customWidth="1"/>
    <col min="2559" max="2560" width="37.33203125" style="6" customWidth="1"/>
    <col min="2561" max="2561" width="52.6640625" style="6" customWidth="1"/>
    <col min="2562" max="2562" width="14.33203125" style="6" customWidth="1"/>
    <col min="2563" max="2563" width="12.5546875" style="6" customWidth="1"/>
    <col min="2564" max="2564" width="12.109375" style="6" customWidth="1"/>
    <col min="2565" max="2803" width="9.109375" style="6"/>
    <col min="2804" max="2804" width="14.33203125" style="6" customWidth="1"/>
    <col min="2805" max="2805" width="34.44140625" style="6" customWidth="1"/>
    <col min="2806" max="2806" width="17.33203125" style="6" customWidth="1"/>
    <col min="2807" max="2807" width="12.88671875" style="6" customWidth="1"/>
    <col min="2808" max="2808" width="13.44140625" style="6" customWidth="1"/>
    <col min="2809" max="2809" width="13.109375" style="6" customWidth="1"/>
    <col min="2810" max="2810" width="13" style="6" customWidth="1"/>
    <col min="2811" max="2811" width="14.5546875" style="6" customWidth="1"/>
    <col min="2812" max="2812" width="15.109375" style="6" customWidth="1"/>
    <col min="2813" max="2813" width="13.33203125" style="6" customWidth="1"/>
    <col min="2814" max="2814" width="21.109375" style="6" customWidth="1"/>
    <col min="2815" max="2816" width="37.33203125" style="6" customWidth="1"/>
    <col min="2817" max="2817" width="52.6640625" style="6" customWidth="1"/>
    <col min="2818" max="2818" width="14.33203125" style="6" customWidth="1"/>
    <col min="2819" max="2819" width="12.5546875" style="6" customWidth="1"/>
    <col min="2820" max="2820" width="12.109375" style="6" customWidth="1"/>
    <col min="2821" max="3059" width="9.109375" style="6"/>
    <col min="3060" max="3060" width="14.33203125" style="6" customWidth="1"/>
    <col min="3061" max="3061" width="34.44140625" style="6" customWidth="1"/>
    <col min="3062" max="3062" width="17.33203125" style="6" customWidth="1"/>
    <col min="3063" max="3063" width="12.88671875" style="6" customWidth="1"/>
    <col min="3064" max="3064" width="13.44140625" style="6" customWidth="1"/>
    <col min="3065" max="3065" width="13.109375" style="6" customWidth="1"/>
    <col min="3066" max="3066" width="13" style="6" customWidth="1"/>
    <col min="3067" max="3067" width="14.5546875" style="6" customWidth="1"/>
    <col min="3068" max="3068" width="15.109375" style="6" customWidth="1"/>
    <col min="3069" max="3069" width="13.33203125" style="6" customWidth="1"/>
    <col min="3070" max="3070" width="21.109375" style="6" customWidth="1"/>
    <col min="3071" max="3072" width="37.33203125" style="6" customWidth="1"/>
    <col min="3073" max="3073" width="52.6640625" style="6" customWidth="1"/>
    <col min="3074" max="3074" width="14.33203125" style="6" customWidth="1"/>
    <col min="3075" max="3075" width="12.5546875" style="6" customWidth="1"/>
    <col min="3076" max="3076" width="12.109375" style="6" customWidth="1"/>
    <col min="3077" max="3315" width="9.109375" style="6"/>
    <col min="3316" max="3316" width="14.33203125" style="6" customWidth="1"/>
    <col min="3317" max="3317" width="34.44140625" style="6" customWidth="1"/>
    <col min="3318" max="3318" width="17.33203125" style="6" customWidth="1"/>
    <col min="3319" max="3319" width="12.88671875" style="6" customWidth="1"/>
    <col min="3320" max="3320" width="13.44140625" style="6" customWidth="1"/>
    <col min="3321" max="3321" width="13.109375" style="6" customWidth="1"/>
    <col min="3322" max="3322" width="13" style="6" customWidth="1"/>
    <col min="3323" max="3323" width="14.5546875" style="6" customWidth="1"/>
    <col min="3324" max="3324" width="15.109375" style="6" customWidth="1"/>
    <col min="3325" max="3325" width="13.33203125" style="6" customWidth="1"/>
    <col min="3326" max="3326" width="21.109375" style="6" customWidth="1"/>
    <col min="3327" max="3328" width="37.33203125" style="6" customWidth="1"/>
    <col min="3329" max="3329" width="52.6640625" style="6" customWidth="1"/>
    <col min="3330" max="3330" width="14.33203125" style="6" customWidth="1"/>
    <col min="3331" max="3331" width="12.5546875" style="6" customWidth="1"/>
    <col min="3332" max="3332" width="12.109375" style="6" customWidth="1"/>
    <col min="3333" max="3571" width="9.109375" style="6"/>
    <col min="3572" max="3572" width="14.33203125" style="6" customWidth="1"/>
    <col min="3573" max="3573" width="34.44140625" style="6" customWidth="1"/>
    <col min="3574" max="3574" width="17.33203125" style="6" customWidth="1"/>
    <col min="3575" max="3575" width="12.88671875" style="6" customWidth="1"/>
    <col min="3576" max="3576" width="13.44140625" style="6" customWidth="1"/>
    <col min="3577" max="3577" width="13.109375" style="6" customWidth="1"/>
    <col min="3578" max="3578" width="13" style="6" customWidth="1"/>
    <col min="3579" max="3579" width="14.5546875" style="6" customWidth="1"/>
    <col min="3580" max="3580" width="15.109375" style="6" customWidth="1"/>
    <col min="3581" max="3581" width="13.33203125" style="6" customWidth="1"/>
    <col min="3582" max="3582" width="21.109375" style="6" customWidth="1"/>
    <col min="3583" max="3584" width="37.33203125" style="6" customWidth="1"/>
    <col min="3585" max="3585" width="52.6640625" style="6" customWidth="1"/>
    <col min="3586" max="3586" width="14.33203125" style="6" customWidth="1"/>
    <col min="3587" max="3587" width="12.5546875" style="6" customWidth="1"/>
    <col min="3588" max="3588" width="12.109375" style="6" customWidth="1"/>
    <col min="3589" max="3827" width="9.109375" style="6"/>
    <col min="3828" max="3828" width="14.33203125" style="6" customWidth="1"/>
    <col min="3829" max="3829" width="34.44140625" style="6" customWidth="1"/>
    <col min="3830" max="3830" width="17.33203125" style="6" customWidth="1"/>
    <col min="3831" max="3831" width="12.88671875" style="6" customWidth="1"/>
    <col min="3832" max="3832" width="13.44140625" style="6" customWidth="1"/>
    <col min="3833" max="3833" width="13.109375" style="6" customWidth="1"/>
    <col min="3834" max="3834" width="13" style="6" customWidth="1"/>
    <col min="3835" max="3835" width="14.5546875" style="6" customWidth="1"/>
    <col min="3836" max="3836" width="15.109375" style="6" customWidth="1"/>
    <col min="3837" max="3837" width="13.33203125" style="6" customWidth="1"/>
    <col min="3838" max="3838" width="21.109375" style="6" customWidth="1"/>
    <col min="3839" max="3840" width="37.33203125" style="6" customWidth="1"/>
    <col min="3841" max="3841" width="52.6640625" style="6" customWidth="1"/>
    <col min="3842" max="3842" width="14.33203125" style="6" customWidth="1"/>
    <col min="3843" max="3843" width="12.5546875" style="6" customWidth="1"/>
    <col min="3844" max="3844" width="12.109375" style="6" customWidth="1"/>
    <col min="3845" max="4083" width="9.109375" style="6"/>
    <col min="4084" max="4084" width="14.33203125" style="6" customWidth="1"/>
    <col min="4085" max="4085" width="34.44140625" style="6" customWidth="1"/>
    <col min="4086" max="4086" width="17.33203125" style="6" customWidth="1"/>
    <col min="4087" max="4087" width="12.88671875" style="6" customWidth="1"/>
    <col min="4088" max="4088" width="13.44140625" style="6" customWidth="1"/>
    <col min="4089" max="4089" width="13.109375" style="6" customWidth="1"/>
    <col min="4090" max="4090" width="13" style="6" customWidth="1"/>
    <col min="4091" max="4091" width="14.5546875" style="6" customWidth="1"/>
    <col min="4092" max="4092" width="15.109375" style="6" customWidth="1"/>
    <col min="4093" max="4093" width="13.33203125" style="6" customWidth="1"/>
    <col min="4094" max="4094" width="21.109375" style="6" customWidth="1"/>
    <col min="4095" max="4096" width="37.33203125" style="6" customWidth="1"/>
    <col min="4097" max="4097" width="52.6640625" style="6" customWidth="1"/>
    <col min="4098" max="4098" width="14.33203125" style="6" customWidth="1"/>
    <col min="4099" max="4099" width="12.5546875" style="6" customWidth="1"/>
    <col min="4100" max="4100" width="12.109375" style="6" customWidth="1"/>
    <col min="4101" max="4339" width="9.109375" style="6"/>
    <col min="4340" max="4340" width="14.33203125" style="6" customWidth="1"/>
    <col min="4341" max="4341" width="34.44140625" style="6" customWidth="1"/>
    <col min="4342" max="4342" width="17.33203125" style="6" customWidth="1"/>
    <col min="4343" max="4343" width="12.88671875" style="6" customWidth="1"/>
    <col min="4344" max="4344" width="13.44140625" style="6" customWidth="1"/>
    <col min="4345" max="4345" width="13.109375" style="6" customWidth="1"/>
    <col min="4346" max="4346" width="13" style="6" customWidth="1"/>
    <col min="4347" max="4347" width="14.5546875" style="6" customWidth="1"/>
    <col min="4348" max="4348" width="15.109375" style="6" customWidth="1"/>
    <col min="4349" max="4349" width="13.33203125" style="6" customWidth="1"/>
    <col min="4350" max="4350" width="21.109375" style="6" customWidth="1"/>
    <col min="4351" max="4352" width="37.33203125" style="6" customWidth="1"/>
    <col min="4353" max="4353" width="52.6640625" style="6" customWidth="1"/>
    <col min="4354" max="4354" width="14.33203125" style="6" customWidth="1"/>
    <col min="4355" max="4355" width="12.5546875" style="6" customWidth="1"/>
    <col min="4356" max="4356" width="12.109375" style="6" customWidth="1"/>
    <col min="4357" max="4595" width="9.109375" style="6"/>
    <col min="4596" max="4596" width="14.33203125" style="6" customWidth="1"/>
    <col min="4597" max="4597" width="34.44140625" style="6" customWidth="1"/>
    <col min="4598" max="4598" width="17.33203125" style="6" customWidth="1"/>
    <col min="4599" max="4599" width="12.88671875" style="6" customWidth="1"/>
    <col min="4600" max="4600" width="13.44140625" style="6" customWidth="1"/>
    <col min="4601" max="4601" width="13.109375" style="6" customWidth="1"/>
    <col min="4602" max="4602" width="13" style="6" customWidth="1"/>
    <col min="4603" max="4603" width="14.5546875" style="6" customWidth="1"/>
    <col min="4604" max="4604" width="15.109375" style="6" customWidth="1"/>
    <col min="4605" max="4605" width="13.33203125" style="6" customWidth="1"/>
    <col min="4606" max="4606" width="21.109375" style="6" customWidth="1"/>
    <col min="4607" max="4608" width="37.33203125" style="6" customWidth="1"/>
    <col min="4609" max="4609" width="52.6640625" style="6" customWidth="1"/>
    <col min="4610" max="4610" width="14.33203125" style="6" customWidth="1"/>
    <col min="4611" max="4611" width="12.5546875" style="6" customWidth="1"/>
    <col min="4612" max="4612" width="12.109375" style="6" customWidth="1"/>
    <col min="4613" max="4851" width="9.109375" style="6"/>
    <col min="4852" max="4852" width="14.33203125" style="6" customWidth="1"/>
    <col min="4853" max="4853" width="34.44140625" style="6" customWidth="1"/>
    <col min="4854" max="4854" width="17.33203125" style="6" customWidth="1"/>
    <col min="4855" max="4855" width="12.88671875" style="6" customWidth="1"/>
    <col min="4856" max="4856" width="13.44140625" style="6" customWidth="1"/>
    <col min="4857" max="4857" width="13.109375" style="6" customWidth="1"/>
    <col min="4858" max="4858" width="13" style="6" customWidth="1"/>
    <col min="4859" max="4859" width="14.5546875" style="6" customWidth="1"/>
    <col min="4860" max="4860" width="15.109375" style="6" customWidth="1"/>
    <col min="4861" max="4861" width="13.33203125" style="6" customWidth="1"/>
    <col min="4862" max="4862" width="21.109375" style="6" customWidth="1"/>
    <col min="4863" max="4864" width="37.33203125" style="6" customWidth="1"/>
    <col min="4865" max="4865" width="52.6640625" style="6" customWidth="1"/>
    <col min="4866" max="4866" width="14.33203125" style="6" customWidth="1"/>
    <col min="4867" max="4867" width="12.5546875" style="6" customWidth="1"/>
    <col min="4868" max="4868" width="12.109375" style="6" customWidth="1"/>
    <col min="4869" max="5107" width="9.109375" style="6"/>
    <col min="5108" max="5108" width="14.33203125" style="6" customWidth="1"/>
    <col min="5109" max="5109" width="34.44140625" style="6" customWidth="1"/>
    <col min="5110" max="5110" width="17.33203125" style="6" customWidth="1"/>
    <col min="5111" max="5111" width="12.88671875" style="6" customWidth="1"/>
    <col min="5112" max="5112" width="13.44140625" style="6" customWidth="1"/>
    <col min="5113" max="5113" width="13.109375" style="6" customWidth="1"/>
    <col min="5114" max="5114" width="13" style="6" customWidth="1"/>
    <col min="5115" max="5115" width="14.5546875" style="6" customWidth="1"/>
    <col min="5116" max="5116" width="15.109375" style="6" customWidth="1"/>
    <col min="5117" max="5117" width="13.33203125" style="6" customWidth="1"/>
    <col min="5118" max="5118" width="21.109375" style="6" customWidth="1"/>
    <col min="5119" max="5120" width="37.33203125" style="6" customWidth="1"/>
    <col min="5121" max="5121" width="52.6640625" style="6" customWidth="1"/>
    <col min="5122" max="5122" width="14.33203125" style="6" customWidth="1"/>
    <col min="5123" max="5123" width="12.5546875" style="6" customWidth="1"/>
    <col min="5124" max="5124" width="12.109375" style="6" customWidth="1"/>
    <col min="5125" max="5363" width="9.109375" style="6"/>
    <col min="5364" max="5364" width="14.33203125" style="6" customWidth="1"/>
    <col min="5365" max="5365" width="34.44140625" style="6" customWidth="1"/>
    <col min="5366" max="5366" width="17.33203125" style="6" customWidth="1"/>
    <col min="5367" max="5367" width="12.88671875" style="6" customWidth="1"/>
    <col min="5368" max="5368" width="13.44140625" style="6" customWidth="1"/>
    <col min="5369" max="5369" width="13.109375" style="6" customWidth="1"/>
    <col min="5370" max="5370" width="13" style="6" customWidth="1"/>
    <col min="5371" max="5371" width="14.5546875" style="6" customWidth="1"/>
    <col min="5372" max="5372" width="15.109375" style="6" customWidth="1"/>
    <col min="5373" max="5373" width="13.33203125" style="6" customWidth="1"/>
    <col min="5374" max="5374" width="21.109375" style="6" customWidth="1"/>
    <col min="5375" max="5376" width="37.33203125" style="6" customWidth="1"/>
    <col min="5377" max="5377" width="52.6640625" style="6" customWidth="1"/>
    <col min="5378" max="5378" width="14.33203125" style="6" customWidth="1"/>
    <col min="5379" max="5379" width="12.5546875" style="6" customWidth="1"/>
    <col min="5380" max="5380" width="12.109375" style="6" customWidth="1"/>
    <col min="5381" max="5619" width="9.109375" style="6"/>
    <col min="5620" max="5620" width="14.33203125" style="6" customWidth="1"/>
    <col min="5621" max="5621" width="34.44140625" style="6" customWidth="1"/>
    <col min="5622" max="5622" width="17.33203125" style="6" customWidth="1"/>
    <col min="5623" max="5623" width="12.88671875" style="6" customWidth="1"/>
    <col min="5624" max="5624" width="13.44140625" style="6" customWidth="1"/>
    <col min="5625" max="5625" width="13.109375" style="6" customWidth="1"/>
    <col min="5626" max="5626" width="13" style="6" customWidth="1"/>
    <col min="5627" max="5627" width="14.5546875" style="6" customWidth="1"/>
    <col min="5628" max="5628" width="15.109375" style="6" customWidth="1"/>
    <col min="5629" max="5629" width="13.33203125" style="6" customWidth="1"/>
    <col min="5630" max="5630" width="21.109375" style="6" customWidth="1"/>
    <col min="5631" max="5632" width="37.33203125" style="6" customWidth="1"/>
    <col min="5633" max="5633" width="52.6640625" style="6" customWidth="1"/>
    <col min="5634" max="5634" width="14.33203125" style="6" customWidth="1"/>
    <col min="5635" max="5635" width="12.5546875" style="6" customWidth="1"/>
    <col min="5636" max="5636" width="12.109375" style="6" customWidth="1"/>
    <col min="5637" max="5875" width="9.109375" style="6"/>
    <col min="5876" max="5876" width="14.33203125" style="6" customWidth="1"/>
    <col min="5877" max="5877" width="34.44140625" style="6" customWidth="1"/>
    <col min="5878" max="5878" width="17.33203125" style="6" customWidth="1"/>
    <col min="5879" max="5879" width="12.88671875" style="6" customWidth="1"/>
    <col min="5880" max="5880" width="13.44140625" style="6" customWidth="1"/>
    <col min="5881" max="5881" width="13.109375" style="6" customWidth="1"/>
    <col min="5882" max="5882" width="13" style="6" customWidth="1"/>
    <col min="5883" max="5883" width="14.5546875" style="6" customWidth="1"/>
    <col min="5884" max="5884" width="15.109375" style="6" customWidth="1"/>
    <col min="5885" max="5885" width="13.33203125" style="6" customWidth="1"/>
    <col min="5886" max="5886" width="21.109375" style="6" customWidth="1"/>
    <col min="5887" max="5888" width="37.33203125" style="6" customWidth="1"/>
    <col min="5889" max="5889" width="52.6640625" style="6" customWidth="1"/>
    <col min="5890" max="5890" width="14.33203125" style="6" customWidth="1"/>
    <col min="5891" max="5891" width="12.5546875" style="6" customWidth="1"/>
    <col min="5892" max="5892" width="12.109375" style="6" customWidth="1"/>
    <col min="5893" max="6131" width="9.109375" style="6"/>
    <col min="6132" max="6132" width="14.33203125" style="6" customWidth="1"/>
    <col min="6133" max="6133" width="34.44140625" style="6" customWidth="1"/>
    <col min="6134" max="6134" width="17.33203125" style="6" customWidth="1"/>
    <col min="6135" max="6135" width="12.88671875" style="6" customWidth="1"/>
    <col min="6136" max="6136" width="13.44140625" style="6" customWidth="1"/>
    <col min="6137" max="6137" width="13.109375" style="6" customWidth="1"/>
    <col min="6138" max="6138" width="13" style="6" customWidth="1"/>
    <col min="6139" max="6139" width="14.5546875" style="6" customWidth="1"/>
    <col min="6140" max="6140" width="15.109375" style="6" customWidth="1"/>
    <col min="6141" max="6141" width="13.33203125" style="6" customWidth="1"/>
    <col min="6142" max="6142" width="21.109375" style="6" customWidth="1"/>
    <col min="6143" max="6144" width="37.33203125" style="6" customWidth="1"/>
    <col min="6145" max="6145" width="52.6640625" style="6" customWidth="1"/>
    <col min="6146" max="6146" width="14.33203125" style="6" customWidth="1"/>
    <col min="6147" max="6147" width="12.5546875" style="6" customWidth="1"/>
    <col min="6148" max="6148" width="12.109375" style="6" customWidth="1"/>
    <col min="6149" max="6387" width="9.109375" style="6"/>
    <col min="6388" max="6388" width="14.33203125" style="6" customWidth="1"/>
    <col min="6389" max="6389" width="34.44140625" style="6" customWidth="1"/>
    <col min="6390" max="6390" width="17.33203125" style="6" customWidth="1"/>
    <col min="6391" max="6391" width="12.88671875" style="6" customWidth="1"/>
    <col min="6392" max="6392" width="13.44140625" style="6" customWidth="1"/>
    <col min="6393" max="6393" width="13.109375" style="6" customWidth="1"/>
    <col min="6394" max="6394" width="13" style="6" customWidth="1"/>
    <col min="6395" max="6395" width="14.5546875" style="6" customWidth="1"/>
    <col min="6396" max="6396" width="15.109375" style="6" customWidth="1"/>
    <col min="6397" max="6397" width="13.33203125" style="6" customWidth="1"/>
    <col min="6398" max="6398" width="21.109375" style="6" customWidth="1"/>
    <col min="6399" max="6400" width="37.33203125" style="6" customWidth="1"/>
    <col min="6401" max="6401" width="52.6640625" style="6" customWidth="1"/>
    <col min="6402" max="6402" width="14.33203125" style="6" customWidth="1"/>
    <col min="6403" max="6403" width="12.5546875" style="6" customWidth="1"/>
    <col min="6404" max="6404" width="12.109375" style="6" customWidth="1"/>
    <col min="6405" max="6643" width="9.109375" style="6"/>
    <col min="6644" max="6644" width="14.33203125" style="6" customWidth="1"/>
    <col min="6645" max="6645" width="34.44140625" style="6" customWidth="1"/>
    <col min="6646" max="6646" width="17.33203125" style="6" customWidth="1"/>
    <col min="6647" max="6647" width="12.88671875" style="6" customWidth="1"/>
    <col min="6648" max="6648" width="13.44140625" style="6" customWidth="1"/>
    <col min="6649" max="6649" width="13.109375" style="6" customWidth="1"/>
    <col min="6650" max="6650" width="13" style="6" customWidth="1"/>
    <col min="6651" max="6651" width="14.5546875" style="6" customWidth="1"/>
    <col min="6652" max="6652" width="15.109375" style="6" customWidth="1"/>
    <col min="6653" max="6653" width="13.33203125" style="6" customWidth="1"/>
    <col min="6654" max="6654" width="21.109375" style="6" customWidth="1"/>
    <col min="6655" max="6656" width="37.33203125" style="6" customWidth="1"/>
    <col min="6657" max="6657" width="52.6640625" style="6" customWidth="1"/>
    <col min="6658" max="6658" width="14.33203125" style="6" customWidth="1"/>
    <col min="6659" max="6659" width="12.5546875" style="6" customWidth="1"/>
    <col min="6660" max="6660" width="12.109375" style="6" customWidth="1"/>
    <col min="6661" max="6899" width="9.109375" style="6"/>
    <col min="6900" max="6900" width="14.33203125" style="6" customWidth="1"/>
    <col min="6901" max="6901" width="34.44140625" style="6" customWidth="1"/>
    <col min="6902" max="6902" width="17.33203125" style="6" customWidth="1"/>
    <col min="6903" max="6903" width="12.88671875" style="6" customWidth="1"/>
    <col min="6904" max="6904" width="13.44140625" style="6" customWidth="1"/>
    <col min="6905" max="6905" width="13.109375" style="6" customWidth="1"/>
    <col min="6906" max="6906" width="13" style="6" customWidth="1"/>
    <col min="6907" max="6907" width="14.5546875" style="6" customWidth="1"/>
    <col min="6908" max="6908" width="15.109375" style="6" customWidth="1"/>
    <col min="6909" max="6909" width="13.33203125" style="6" customWidth="1"/>
    <col min="6910" max="6910" width="21.109375" style="6" customWidth="1"/>
    <col min="6911" max="6912" width="37.33203125" style="6" customWidth="1"/>
    <col min="6913" max="6913" width="52.6640625" style="6" customWidth="1"/>
    <col min="6914" max="6914" width="14.33203125" style="6" customWidth="1"/>
    <col min="6915" max="6915" width="12.5546875" style="6" customWidth="1"/>
    <col min="6916" max="6916" width="12.109375" style="6" customWidth="1"/>
    <col min="6917" max="7155" width="9.109375" style="6"/>
    <col min="7156" max="7156" width="14.33203125" style="6" customWidth="1"/>
    <col min="7157" max="7157" width="34.44140625" style="6" customWidth="1"/>
    <col min="7158" max="7158" width="17.33203125" style="6" customWidth="1"/>
    <col min="7159" max="7159" width="12.88671875" style="6" customWidth="1"/>
    <col min="7160" max="7160" width="13.44140625" style="6" customWidth="1"/>
    <col min="7161" max="7161" width="13.109375" style="6" customWidth="1"/>
    <col min="7162" max="7162" width="13" style="6" customWidth="1"/>
    <col min="7163" max="7163" width="14.5546875" style="6" customWidth="1"/>
    <col min="7164" max="7164" width="15.109375" style="6" customWidth="1"/>
    <col min="7165" max="7165" width="13.33203125" style="6" customWidth="1"/>
    <col min="7166" max="7166" width="21.109375" style="6" customWidth="1"/>
    <col min="7167" max="7168" width="37.33203125" style="6" customWidth="1"/>
    <col min="7169" max="7169" width="52.6640625" style="6" customWidth="1"/>
    <col min="7170" max="7170" width="14.33203125" style="6" customWidth="1"/>
    <col min="7171" max="7171" width="12.5546875" style="6" customWidth="1"/>
    <col min="7172" max="7172" width="12.109375" style="6" customWidth="1"/>
    <col min="7173" max="7411" width="9.109375" style="6"/>
    <col min="7412" max="7412" width="14.33203125" style="6" customWidth="1"/>
    <col min="7413" max="7413" width="34.44140625" style="6" customWidth="1"/>
    <col min="7414" max="7414" width="17.33203125" style="6" customWidth="1"/>
    <col min="7415" max="7415" width="12.88671875" style="6" customWidth="1"/>
    <col min="7416" max="7416" width="13.44140625" style="6" customWidth="1"/>
    <col min="7417" max="7417" width="13.109375" style="6" customWidth="1"/>
    <col min="7418" max="7418" width="13" style="6" customWidth="1"/>
    <col min="7419" max="7419" width="14.5546875" style="6" customWidth="1"/>
    <col min="7420" max="7420" width="15.109375" style="6" customWidth="1"/>
    <col min="7421" max="7421" width="13.33203125" style="6" customWidth="1"/>
    <col min="7422" max="7422" width="21.109375" style="6" customWidth="1"/>
    <col min="7423" max="7424" width="37.33203125" style="6" customWidth="1"/>
    <col min="7425" max="7425" width="52.6640625" style="6" customWidth="1"/>
    <col min="7426" max="7426" width="14.33203125" style="6" customWidth="1"/>
    <col min="7427" max="7427" width="12.5546875" style="6" customWidth="1"/>
    <col min="7428" max="7428" width="12.109375" style="6" customWidth="1"/>
    <col min="7429" max="7667" width="9.109375" style="6"/>
    <col min="7668" max="7668" width="14.33203125" style="6" customWidth="1"/>
    <col min="7669" max="7669" width="34.44140625" style="6" customWidth="1"/>
    <col min="7670" max="7670" width="17.33203125" style="6" customWidth="1"/>
    <col min="7671" max="7671" width="12.88671875" style="6" customWidth="1"/>
    <col min="7672" max="7672" width="13.44140625" style="6" customWidth="1"/>
    <col min="7673" max="7673" width="13.109375" style="6" customWidth="1"/>
    <col min="7674" max="7674" width="13" style="6" customWidth="1"/>
    <col min="7675" max="7675" width="14.5546875" style="6" customWidth="1"/>
    <col min="7676" max="7676" width="15.109375" style="6" customWidth="1"/>
    <col min="7677" max="7677" width="13.33203125" style="6" customWidth="1"/>
    <col min="7678" max="7678" width="21.109375" style="6" customWidth="1"/>
    <col min="7679" max="7680" width="37.33203125" style="6" customWidth="1"/>
    <col min="7681" max="7681" width="52.6640625" style="6" customWidth="1"/>
    <col min="7682" max="7682" width="14.33203125" style="6" customWidth="1"/>
    <col min="7683" max="7683" width="12.5546875" style="6" customWidth="1"/>
    <col min="7684" max="7684" width="12.109375" style="6" customWidth="1"/>
    <col min="7685" max="7923" width="9.109375" style="6"/>
    <col min="7924" max="7924" width="14.33203125" style="6" customWidth="1"/>
    <col min="7925" max="7925" width="34.44140625" style="6" customWidth="1"/>
    <col min="7926" max="7926" width="17.33203125" style="6" customWidth="1"/>
    <col min="7927" max="7927" width="12.88671875" style="6" customWidth="1"/>
    <col min="7928" max="7928" width="13.44140625" style="6" customWidth="1"/>
    <col min="7929" max="7929" width="13.109375" style="6" customWidth="1"/>
    <col min="7930" max="7930" width="13" style="6" customWidth="1"/>
    <col min="7931" max="7931" width="14.5546875" style="6" customWidth="1"/>
    <col min="7932" max="7932" width="15.109375" style="6" customWidth="1"/>
    <col min="7933" max="7933" width="13.33203125" style="6" customWidth="1"/>
    <col min="7934" max="7934" width="21.109375" style="6" customWidth="1"/>
    <col min="7935" max="7936" width="37.33203125" style="6" customWidth="1"/>
    <col min="7937" max="7937" width="52.6640625" style="6" customWidth="1"/>
    <col min="7938" max="7938" width="14.33203125" style="6" customWidth="1"/>
    <col min="7939" max="7939" width="12.5546875" style="6" customWidth="1"/>
    <col min="7940" max="7940" width="12.109375" style="6" customWidth="1"/>
    <col min="7941" max="8179" width="9.109375" style="6"/>
    <col min="8180" max="8180" width="14.33203125" style="6" customWidth="1"/>
    <col min="8181" max="8181" width="34.44140625" style="6" customWidth="1"/>
    <col min="8182" max="8182" width="17.33203125" style="6" customWidth="1"/>
    <col min="8183" max="8183" width="12.88671875" style="6" customWidth="1"/>
    <col min="8184" max="8184" width="13.44140625" style="6" customWidth="1"/>
    <col min="8185" max="8185" width="13.109375" style="6" customWidth="1"/>
    <col min="8186" max="8186" width="13" style="6" customWidth="1"/>
    <col min="8187" max="8187" width="14.5546875" style="6" customWidth="1"/>
    <col min="8188" max="8188" width="15.109375" style="6" customWidth="1"/>
    <col min="8189" max="8189" width="13.33203125" style="6" customWidth="1"/>
    <col min="8190" max="8190" width="21.109375" style="6" customWidth="1"/>
    <col min="8191" max="8192" width="37.33203125" style="6" customWidth="1"/>
    <col min="8193" max="8193" width="52.6640625" style="6" customWidth="1"/>
    <col min="8194" max="8194" width="14.33203125" style="6" customWidth="1"/>
    <col min="8195" max="8195" width="12.5546875" style="6" customWidth="1"/>
    <col min="8196" max="8196" width="12.109375" style="6" customWidth="1"/>
    <col min="8197" max="8435" width="9.109375" style="6"/>
    <col min="8436" max="8436" width="14.33203125" style="6" customWidth="1"/>
    <col min="8437" max="8437" width="34.44140625" style="6" customWidth="1"/>
    <col min="8438" max="8438" width="17.33203125" style="6" customWidth="1"/>
    <col min="8439" max="8439" width="12.88671875" style="6" customWidth="1"/>
    <col min="8440" max="8440" width="13.44140625" style="6" customWidth="1"/>
    <col min="8441" max="8441" width="13.109375" style="6" customWidth="1"/>
    <col min="8442" max="8442" width="13" style="6" customWidth="1"/>
    <col min="8443" max="8443" width="14.5546875" style="6" customWidth="1"/>
    <col min="8444" max="8444" width="15.109375" style="6" customWidth="1"/>
    <col min="8445" max="8445" width="13.33203125" style="6" customWidth="1"/>
    <col min="8446" max="8446" width="21.109375" style="6" customWidth="1"/>
    <col min="8447" max="8448" width="37.33203125" style="6" customWidth="1"/>
    <col min="8449" max="8449" width="52.6640625" style="6" customWidth="1"/>
    <col min="8450" max="8450" width="14.33203125" style="6" customWidth="1"/>
    <col min="8451" max="8451" width="12.5546875" style="6" customWidth="1"/>
    <col min="8452" max="8452" width="12.109375" style="6" customWidth="1"/>
    <col min="8453" max="8691" width="9.109375" style="6"/>
    <col min="8692" max="8692" width="14.33203125" style="6" customWidth="1"/>
    <col min="8693" max="8693" width="34.44140625" style="6" customWidth="1"/>
    <col min="8694" max="8694" width="17.33203125" style="6" customWidth="1"/>
    <col min="8695" max="8695" width="12.88671875" style="6" customWidth="1"/>
    <col min="8696" max="8696" width="13.44140625" style="6" customWidth="1"/>
    <col min="8697" max="8697" width="13.109375" style="6" customWidth="1"/>
    <col min="8698" max="8698" width="13" style="6" customWidth="1"/>
    <col min="8699" max="8699" width="14.5546875" style="6" customWidth="1"/>
    <col min="8700" max="8700" width="15.109375" style="6" customWidth="1"/>
    <col min="8701" max="8701" width="13.33203125" style="6" customWidth="1"/>
    <col min="8702" max="8702" width="21.109375" style="6" customWidth="1"/>
    <col min="8703" max="8704" width="37.33203125" style="6" customWidth="1"/>
    <col min="8705" max="8705" width="52.6640625" style="6" customWidth="1"/>
    <col min="8706" max="8706" width="14.33203125" style="6" customWidth="1"/>
    <col min="8707" max="8707" width="12.5546875" style="6" customWidth="1"/>
    <col min="8708" max="8708" width="12.109375" style="6" customWidth="1"/>
    <col min="8709" max="8947" width="9.109375" style="6"/>
    <col min="8948" max="8948" width="14.33203125" style="6" customWidth="1"/>
    <col min="8949" max="8949" width="34.44140625" style="6" customWidth="1"/>
    <col min="8950" max="8950" width="17.33203125" style="6" customWidth="1"/>
    <col min="8951" max="8951" width="12.88671875" style="6" customWidth="1"/>
    <col min="8952" max="8952" width="13.44140625" style="6" customWidth="1"/>
    <col min="8953" max="8953" width="13.109375" style="6" customWidth="1"/>
    <col min="8954" max="8954" width="13" style="6" customWidth="1"/>
    <col min="8955" max="8955" width="14.5546875" style="6" customWidth="1"/>
    <col min="8956" max="8956" width="15.109375" style="6" customWidth="1"/>
    <col min="8957" max="8957" width="13.33203125" style="6" customWidth="1"/>
    <col min="8958" max="8958" width="21.109375" style="6" customWidth="1"/>
    <col min="8959" max="8960" width="37.33203125" style="6" customWidth="1"/>
    <col min="8961" max="8961" width="52.6640625" style="6" customWidth="1"/>
    <col min="8962" max="8962" width="14.33203125" style="6" customWidth="1"/>
    <col min="8963" max="8963" width="12.5546875" style="6" customWidth="1"/>
    <col min="8964" max="8964" width="12.109375" style="6" customWidth="1"/>
    <col min="8965" max="9203" width="9.109375" style="6"/>
    <col min="9204" max="9204" width="14.33203125" style="6" customWidth="1"/>
    <col min="9205" max="9205" width="34.44140625" style="6" customWidth="1"/>
    <col min="9206" max="9206" width="17.33203125" style="6" customWidth="1"/>
    <col min="9207" max="9207" width="12.88671875" style="6" customWidth="1"/>
    <col min="9208" max="9208" width="13.44140625" style="6" customWidth="1"/>
    <col min="9209" max="9209" width="13.109375" style="6" customWidth="1"/>
    <col min="9210" max="9210" width="13" style="6" customWidth="1"/>
    <col min="9211" max="9211" width="14.5546875" style="6" customWidth="1"/>
    <col min="9212" max="9212" width="15.109375" style="6" customWidth="1"/>
    <col min="9213" max="9213" width="13.33203125" style="6" customWidth="1"/>
    <col min="9214" max="9214" width="21.109375" style="6" customWidth="1"/>
    <col min="9215" max="9216" width="37.33203125" style="6" customWidth="1"/>
    <col min="9217" max="9217" width="52.6640625" style="6" customWidth="1"/>
    <col min="9218" max="9218" width="14.33203125" style="6" customWidth="1"/>
    <col min="9219" max="9219" width="12.5546875" style="6" customWidth="1"/>
    <col min="9220" max="9220" width="12.109375" style="6" customWidth="1"/>
    <col min="9221" max="9459" width="9.109375" style="6"/>
    <col min="9460" max="9460" width="14.33203125" style="6" customWidth="1"/>
    <col min="9461" max="9461" width="34.44140625" style="6" customWidth="1"/>
    <col min="9462" max="9462" width="17.33203125" style="6" customWidth="1"/>
    <col min="9463" max="9463" width="12.88671875" style="6" customWidth="1"/>
    <col min="9464" max="9464" width="13.44140625" style="6" customWidth="1"/>
    <col min="9465" max="9465" width="13.109375" style="6" customWidth="1"/>
    <col min="9466" max="9466" width="13" style="6" customWidth="1"/>
    <col min="9467" max="9467" width="14.5546875" style="6" customWidth="1"/>
    <col min="9468" max="9468" width="15.109375" style="6" customWidth="1"/>
    <col min="9469" max="9469" width="13.33203125" style="6" customWidth="1"/>
    <col min="9470" max="9470" width="21.109375" style="6" customWidth="1"/>
    <col min="9471" max="9472" width="37.33203125" style="6" customWidth="1"/>
    <col min="9473" max="9473" width="52.6640625" style="6" customWidth="1"/>
    <col min="9474" max="9474" width="14.33203125" style="6" customWidth="1"/>
    <col min="9475" max="9475" width="12.5546875" style="6" customWidth="1"/>
    <col min="9476" max="9476" width="12.109375" style="6" customWidth="1"/>
    <col min="9477" max="9715" width="9.109375" style="6"/>
    <col min="9716" max="9716" width="14.33203125" style="6" customWidth="1"/>
    <col min="9717" max="9717" width="34.44140625" style="6" customWidth="1"/>
    <col min="9718" max="9718" width="17.33203125" style="6" customWidth="1"/>
    <col min="9719" max="9719" width="12.88671875" style="6" customWidth="1"/>
    <col min="9720" max="9720" width="13.44140625" style="6" customWidth="1"/>
    <col min="9721" max="9721" width="13.109375" style="6" customWidth="1"/>
    <col min="9722" max="9722" width="13" style="6" customWidth="1"/>
    <col min="9723" max="9723" width="14.5546875" style="6" customWidth="1"/>
    <col min="9724" max="9724" width="15.109375" style="6" customWidth="1"/>
    <col min="9725" max="9725" width="13.33203125" style="6" customWidth="1"/>
    <col min="9726" max="9726" width="21.109375" style="6" customWidth="1"/>
    <col min="9727" max="9728" width="37.33203125" style="6" customWidth="1"/>
    <col min="9729" max="9729" width="52.6640625" style="6" customWidth="1"/>
    <col min="9730" max="9730" width="14.33203125" style="6" customWidth="1"/>
    <col min="9731" max="9731" width="12.5546875" style="6" customWidth="1"/>
    <col min="9732" max="9732" width="12.109375" style="6" customWidth="1"/>
    <col min="9733" max="9971" width="9.109375" style="6"/>
    <col min="9972" max="9972" width="14.33203125" style="6" customWidth="1"/>
    <col min="9973" max="9973" width="34.44140625" style="6" customWidth="1"/>
    <col min="9974" max="9974" width="17.33203125" style="6" customWidth="1"/>
    <col min="9975" max="9975" width="12.88671875" style="6" customWidth="1"/>
    <col min="9976" max="9976" width="13.44140625" style="6" customWidth="1"/>
    <col min="9977" max="9977" width="13.109375" style="6" customWidth="1"/>
    <col min="9978" max="9978" width="13" style="6" customWidth="1"/>
    <col min="9979" max="9979" width="14.5546875" style="6" customWidth="1"/>
    <col min="9980" max="9980" width="15.109375" style="6" customWidth="1"/>
    <col min="9981" max="9981" width="13.33203125" style="6" customWidth="1"/>
    <col min="9982" max="9982" width="21.109375" style="6" customWidth="1"/>
    <col min="9983" max="9984" width="37.33203125" style="6" customWidth="1"/>
    <col min="9985" max="9985" width="52.6640625" style="6" customWidth="1"/>
    <col min="9986" max="9986" width="14.33203125" style="6" customWidth="1"/>
    <col min="9987" max="9987" width="12.5546875" style="6" customWidth="1"/>
    <col min="9988" max="9988" width="12.109375" style="6" customWidth="1"/>
    <col min="9989" max="10227" width="9.109375" style="6"/>
    <col min="10228" max="10228" width="14.33203125" style="6" customWidth="1"/>
    <col min="10229" max="10229" width="34.44140625" style="6" customWidth="1"/>
    <col min="10230" max="10230" width="17.33203125" style="6" customWidth="1"/>
    <col min="10231" max="10231" width="12.88671875" style="6" customWidth="1"/>
    <col min="10232" max="10232" width="13.44140625" style="6" customWidth="1"/>
    <col min="10233" max="10233" width="13.109375" style="6" customWidth="1"/>
    <col min="10234" max="10234" width="13" style="6" customWidth="1"/>
    <col min="10235" max="10235" width="14.5546875" style="6" customWidth="1"/>
    <col min="10236" max="10236" width="15.109375" style="6" customWidth="1"/>
    <col min="10237" max="10237" width="13.33203125" style="6" customWidth="1"/>
    <col min="10238" max="10238" width="21.109375" style="6" customWidth="1"/>
    <col min="10239" max="10240" width="37.33203125" style="6" customWidth="1"/>
    <col min="10241" max="10241" width="52.6640625" style="6" customWidth="1"/>
    <col min="10242" max="10242" width="14.33203125" style="6" customWidth="1"/>
    <col min="10243" max="10243" width="12.5546875" style="6" customWidth="1"/>
    <col min="10244" max="10244" width="12.109375" style="6" customWidth="1"/>
    <col min="10245" max="10483" width="9.109375" style="6"/>
    <col min="10484" max="10484" width="14.33203125" style="6" customWidth="1"/>
    <col min="10485" max="10485" width="34.44140625" style="6" customWidth="1"/>
    <col min="10486" max="10486" width="17.33203125" style="6" customWidth="1"/>
    <col min="10487" max="10487" width="12.88671875" style="6" customWidth="1"/>
    <col min="10488" max="10488" width="13.44140625" style="6" customWidth="1"/>
    <col min="10489" max="10489" width="13.109375" style="6" customWidth="1"/>
    <col min="10490" max="10490" width="13" style="6" customWidth="1"/>
    <col min="10491" max="10491" width="14.5546875" style="6" customWidth="1"/>
    <col min="10492" max="10492" width="15.109375" style="6" customWidth="1"/>
    <col min="10493" max="10493" width="13.33203125" style="6" customWidth="1"/>
    <col min="10494" max="10494" width="21.109375" style="6" customWidth="1"/>
    <col min="10495" max="10496" width="37.33203125" style="6" customWidth="1"/>
    <col min="10497" max="10497" width="52.6640625" style="6" customWidth="1"/>
    <col min="10498" max="10498" width="14.33203125" style="6" customWidth="1"/>
    <col min="10499" max="10499" width="12.5546875" style="6" customWidth="1"/>
    <col min="10500" max="10500" width="12.109375" style="6" customWidth="1"/>
    <col min="10501" max="10739" width="9.109375" style="6"/>
    <col min="10740" max="10740" width="14.33203125" style="6" customWidth="1"/>
    <col min="10741" max="10741" width="34.44140625" style="6" customWidth="1"/>
    <col min="10742" max="10742" width="17.33203125" style="6" customWidth="1"/>
    <col min="10743" max="10743" width="12.88671875" style="6" customWidth="1"/>
    <col min="10744" max="10744" width="13.44140625" style="6" customWidth="1"/>
    <col min="10745" max="10745" width="13.109375" style="6" customWidth="1"/>
    <col min="10746" max="10746" width="13" style="6" customWidth="1"/>
    <col min="10747" max="10747" width="14.5546875" style="6" customWidth="1"/>
    <col min="10748" max="10748" width="15.109375" style="6" customWidth="1"/>
    <col min="10749" max="10749" width="13.33203125" style="6" customWidth="1"/>
    <col min="10750" max="10750" width="21.109375" style="6" customWidth="1"/>
    <col min="10751" max="10752" width="37.33203125" style="6" customWidth="1"/>
    <col min="10753" max="10753" width="52.6640625" style="6" customWidth="1"/>
    <col min="10754" max="10754" width="14.33203125" style="6" customWidth="1"/>
    <col min="10755" max="10755" width="12.5546875" style="6" customWidth="1"/>
    <col min="10756" max="10756" width="12.109375" style="6" customWidth="1"/>
    <col min="10757" max="10995" width="9.109375" style="6"/>
    <col min="10996" max="10996" width="14.33203125" style="6" customWidth="1"/>
    <col min="10997" max="10997" width="34.44140625" style="6" customWidth="1"/>
    <col min="10998" max="10998" width="17.33203125" style="6" customWidth="1"/>
    <col min="10999" max="10999" width="12.88671875" style="6" customWidth="1"/>
    <col min="11000" max="11000" width="13.44140625" style="6" customWidth="1"/>
    <col min="11001" max="11001" width="13.109375" style="6" customWidth="1"/>
    <col min="11002" max="11002" width="13" style="6" customWidth="1"/>
    <col min="11003" max="11003" width="14.5546875" style="6" customWidth="1"/>
    <col min="11004" max="11004" width="15.109375" style="6" customWidth="1"/>
    <col min="11005" max="11005" width="13.33203125" style="6" customWidth="1"/>
    <col min="11006" max="11006" width="21.109375" style="6" customWidth="1"/>
    <col min="11007" max="11008" width="37.33203125" style="6" customWidth="1"/>
    <col min="11009" max="11009" width="52.6640625" style="6" customWidth="1"/>
    <col min="11010" max="11010" width="14.33203125" style="6" customWidth="1"/>
    <col min="11011" max="11011" width="12.5546875" style="6" customWidth="1"/>
    <col min="11012" max="11012" width="12.109375" style="6" customWidth="1"/>
    <col min="11013" max="11251" width="9.109375" style="6"/>
    <col min="11252" max="11252" width="14.33203125" style="6" customWidth="1"/>
    <col min="11253" max="11253" width="34.44140625" style="6" customWidth="1"/>
    <col min="11254" max="11254" width="17.33203125" style="6" customWidth="1"/>
    <col min="11255" max="11255" width="12.88671875" style="6" customWidth="1"/>
    <col min="11256" max="11256" width="13.44140625" style="6" customWidth="1"/>
    <col min="11257" max="11257" width="13.109375" style="6" customWidth="1"/>
    <col min="11258" max="11258" width="13" style="6" customWidth="1"/>
    <col min="11259" max="11259" width="14.5546875" style="6" customWidth="1"/>
    <col min="11260" max="11260" width="15.109375" style="6" customWidth="1"/>
    <col min="11261" max="11261" width="13.33203125" style="6" customWidth="1"/>
    <col min="11262" max="11262" width="21.109375" style="6" customWidth="1"/>
    <col min="11263" max="11264" width="37.33203125" style="6" customWidth="1"/>
    <col min="11265" max="11265" width="52.6640625" style="6" customWidth="1"/>
    <col min="11266" max="11266" width="14.33203125" style="6" customWidth="1"/>
    <col min="11267" max="11267" width="12.5546875" style="6" customWidth="1"/>
    <col min="11268" max="11268" width="12.109375" style="6" customWidth="1"/>
    <col min="11269" max="11507" width="9.109375" style="6"/>
    <col min="11508" max="11508" width="14.33203125" style="6" customWidth="1"/>
    <col min="11509" max="11509" width="34.44140625" style="6" customWidth="1"/>
    <col min="11510" max="11510" width="17.33203125" style="6" customWidth="1"/>
    <col min="11511" max="11511" width="12.88671875" style="6" customWidth="1"/>
    <col min="11512" max="11512" width="13.44140625" style="6" customWidth="1"/>
    <col min="11513" max="11513" width="13.109375" style="6" customWidth="1"/>
    <col min="11514" max="11514" width="13" style="6" customWidth="1"/>
    <col min="11515" max="11515" width="14.5546875" style="6" customWidth="1"/>
    <col min="11516" max="11516" width="15.109375" style="6" customWidth="1"/>
    <col min="11517" max="11517" width="13.33203125" style="6" customWidth="1"/>
    <col min="11518" max="11518" width="21.109375" style="6" customWidth="1"/>
    <col min="11519" max="11520" width="37.33203125" style="6" customWidth="1"/>
    <col min="11521" max="11521" width="52.6640625" style="6" customWidth="1"/>
    <col min="11522" max="11522" width="14.33203125" style="6" customWidth="1"/>
    <col min="11523" max="11523" width="12.5546875" style="6" customWidth="1"/>
    <col min="11524" max="11524" width="12.109375" style="6" customWidth="1"/>
    <col min="11525" max="11763" width="9.109375" style="6"/>
    <col min="11764" max="11764" width="14.33203125" style="6" customWidth="1"/>
    <col min="11765" max="11765" width="34.44140625" style="6" customWidth="1"/>
    <col min="11766" max="11766" width="17.33203125" style="6" customWidth="1"/>
    <col min="11767" max="11767" width="12.88671875" style="6" customWidth="1"/>
    <col min="11768" max="11768" width="13.44140625" style="6" customWidth="1"/>
    <col min="11769" max="11769" width="13.109375" style="6" customWidth="1"/>
    <col min="11770" max="11770" width="13" style="6" customWidth="1"/>
    <col min="11771" max="11771" width="14.5546875" style="6" customWidth="1"/>
    <col min="11772" max="11772" width="15.109375" style="6" customWidth="1"/>
    <col min="11773" max="11773" width="13.33203125" style="6" customWidth="1"/>
    <col min="11774" max="11774" width="21.109375" style="6" customWidth="1"/>
    <col min="11775" max="11776" width="37.33203125" style="6" customWidth="1"/>
    <col min="11777" max="11777" width="52.6640625" style="6" customWidth="1"/>
    <col min="11778" max="11778" width="14.33203125" style="6" customWidth="1"/>
    <col min="11779" max="11779" width="12.5546875" style="6" customWidth="1"/>
    <col min="11780" max="11780" width="12.109375" style="6" customWidth="1"/>
    <col min="11781" max="12019" width="9.109375" style="6"/>
    <col min="12020" max="12020" width="14.33203125" style="6" customWidth="1"/>
    <col min="12021" max="12021" width="34.44140625" style="6" customWidth="1"/>
    <col min="12022" max="12022" width="17.33203125" style="6" customWidth="1"/>
    <col min="12023" max="12023" width="12.88671875" style="6" customWidth="1"/>
    <col min="12024" max="12024" width="13.44140625" style="6" customWidth="1"/>
    <col min="12025" max="12025" width="13.109375" style="6" customWidth="1"/>
    <col min="12026" max="12026" width="13" style="6" customWidth="1"/>
    <col min="12027" max="12027" width="14.5546875" style="6" customWidth="1"/>
    <col min="12028" max="12028" width="15.109375" style="6" customWidth="1"/>
    <col min="12029" max="12029" width="13.33203125" style="6" customWidth="1"/>
    <col min="12030" max="12030" width="21.109375" style="6" customWidth="1"/>
    <col min="12031" max="12032" width="37.33203125" style="6" customWidth="1"/>
    <col min="12033" max="12033" width="52.6640625" style="6" customWidth="1"/>
    <col min="12034" max="12034" width="14.33203125" style="6" customWidth="1"/>
    <col min="12035" max="12035" width="12.5546875" style="6" customWidth="1"/>
    <col min="12036" max="12036" width="12.109375" style="6" customWidth="1"/>
    <col min="12037" max="12275" width="9.109375" style="6"/>
    <col min="12276" max="12276" width="14.33203125" style="6" customWidth="1"/>
    <col min="12277" max="12277" width="34.44140625" style="6" customWidth="1"/>
    <col min="12278" max="12278" width="17.33203125" style="6" customWidth="1"/>
    <col min="12279" max="12279" width="12.88671875" style="6" customWidth="1"/>
    <col min="12280" max="12280" width="13.44140625" style="6" customWidth="1"/>
    <col min="12281" max="12281" width="13.109375" style="6" customWidth="1"/>
    <col min="12282" max="12282" width="13" style="6" customWidth="1"/>
    <col min="12283" max="12283" width="14.5546875" style="6" customWidth="1"/>
    <col min="12284" max="12284" width="15.109375" style="6" customWidth="1"/>
    <col min="12285" max="12285" width="13.33203125" style="6" customWidth="1"/>
    <col min="12286" max="12286" width="21.109375" style="6" customWidth="1"/>
    <col min="12287" max="12288" width="37.33203125" style="6" customWidth="1"/>
    <col min="12289" max="12289" width="52.6640625" style="6" customWidth="1"/>
    <col min="12290" max="12290" width="14.33203125" style="6" customWidth="1"/>
    <col min="12291" max="12291" width="12.5546875" style="6" customWidth="1"/>
    <col min="12292" max="12292" width="12.109375" style="6" customWidth="1"/>
    <col min="12293" max="12531" width="9.109375" style="6"/>
    <col min="12532" max="12532" width="14.33203125" style="6" customWidth="1"/>
    <col min="12533" max="12533" width="34.44140625" style="6" customWidth="1"/>
    <col min="12534" max="12534" width="17.33203125" style="6" customWidth="1"/>
    <col min="12535" max="12535" width="12.88671875" style="6" customWidth="1"/>
    <col min="12536" max="12536" width="13.44140625" style="6" customWidth="1"/>
    <col min="12537" max="12537" width="13.109375" style="6" customWidth="1"/>
    <col min="12538" max="12538" width="13" style="6" customWidth="1"/>
    <col min="12539" max="12539" width="14.5546875" style="6" customWidth="1"/>
    <col min="12540" max="12540" width="15.109375" style="6" customWidth="1"/>
    <col min="12541" max="12541" width="13.33203125" style="6" customWidth="1"/>
    <col min="12542" max="12542" width="21.109375" style="6" customWidth="1"/>
    <col min="12543" max="12544" width="37.33203125" style="6" customWidth="1"/>
    <col min="12545" max="12545" width="52.6640625" style="6" customWidth="1"/>
    <col min="12546" max="12546" width="14.33203125" style="6" customWidth="1"/>
    <col min="12547" max="12547" width="12.5546875" style="6" customWidth="1"/>
    <col min="12548" max="12548" width="12.109375" style="6" customWidth="1"/>
    <col min="12549" max="12787" width="9.109375" style="6"/>
    <col min="12788" max="12788" width="14.33203125" style="6" customWidth="1"/>
    <col min="12789" max="12789" width="34.44140625" style="6" customWidth="1"/>
    <col min="12790" max="12790" width="17.33203125" style="6" customWidth="1"/>
    <col min="12791" max="12791" width="12.88671875" style="6" customWidth="1"/>
    <col min="12792" max="12792" width="13.44140625" style="6" customWidth="1"/>
    <col min="12793" max="12793" width="13.109375" style="6" customWidth="1"/>
    <col min="12794" max="12794" width="13" style="6" customWidth="1"/>
    <col min="12795" max="12795" width="14.5546875" style="6" customWidth="1"/>
    <col min="12796" max="12796" width="15.109375" style="6" customWidth="1"/>
    <col min="12797" max="12797" width="13.33203125" style="6" customWidth="1"/>
    <col min="12798" max="12798" width="21.109375" style="6" customWidth="1"/>
    <col min="12799" max="12800" width="37.33203125" style="6" customWidth="1"/>
    <col min="12801" max="12801" width="52.6640625" style="6" customWidth="1"/>
    <col min="12802" max="12802" width="14.33203125" style="6" customWidth="1"/>
    <col min="12803" max="12803" width="12.5546875" style="6" customWidth="1"/>
    <col min="12804" max="12804" width="12.109375" style="6" customWidth="1"/>
    <col min="12805" max="13043" width="9.109375" style="6"/>
    <col min="13044" max="13044" width="14.33203125" style="6" customWidth="1"/>
    <col min="13045" max="13045" width="34.44140625" style="6" customWidth="1"/>
    <col min="13046" max="13046" width="17.33203125" style="6" customWidth="1"/>
    <col min="13047" max="13047" width="12.88671875" style="6" customWidth="1"/>
    <col min="13048" max="13048" width="13.44140625" style="6" customWidth="1"/>
    <col min="13049" max="13049" width="13.109375" style="6" customWidth="1"/>
    <col min="13050" max="13050" width="13" style="6" customWidth="1"/>
    <col min="13051" max="13051" width="14.5546875" style="6" customWidth="1"/>
    <col min="13052" max="13052" width="15.109375" style="6" customWidth="1"/>
    <col min="13053" max="13053" width="13.33203125" style="6" customWidth="1"/>
    <col min="13054" max="13054" width="21.109375" style="6" customWidth="1"/>
    <col min="13055" max="13056" width="37.33203125" style="6" customWidth="1"/>
    <col min="13057" max="13057" width="52.6640625" style="6" customWidth="1"/>
    <col min="13058" max="13058" width="14.33203125" style="6" customWidth="1"/>
    <col min="13059" max="13059" width="12.5546875" style="6" customWidth="1"/>
    <col min="13060" max="13060" width="12.109375" style="6" customWidth="1"/>
    <col min="13061" max="13299" width="9.109375" style="6"/>
    <col min="13300" max="13300" width="14.33203125" style="6" customWidth="1"/>
    <col min="13301" max="13301" width="34.44140625" style="6" customWidth="1"/>
    <col min="13302" max="13302" width="17.33203125" style="6" customWidth="1"/>
    <col min="13303" max="13303" width="12.88671875" style="6" customWidth="1"/>
    <col min="13304" max="13304" width="13.44140625" style="6" customWidth="1"/>
    <col min="13305" max="13305" width="13.109375" style="6" customWidth="1"/>
    <col min="13306" max="13306" width="13" style="6" customWidth="1"/>
    <col min="13307" max="13307" width="14.5546875" style="6" customWidth="1"/>
    <col min="13308" max="13308" width="15.109375" style="6" customWidth="1"/>
    <col min="13309" max="13309" width="13.33203125" style="6" customWidth="1"/>
    <col min="13310" max="13310" width="21.109375" style="6" customWidth="1"/>
    <col min="13311" max="13312" width="37.33203125" style="6" customWidth="1"/>
    <col min="13313" max="13313" width="52.6640625" style="6" customWidth="1"/>
    <col min="13314" max="13314" width="14.33203125" style="6" customWidth="1"/>
    <col min="13315" max="13315" width="12.5546875" style="6" customWidth="1"/>
    <col min="13316" max="13316" width="12.109375" style="6" customWidth="1"/>
    <col min="13317" max="13555" width="9.109375" style="6"/>
    <col min="13556" max="13556" width="14.33203125" style="6" customWidth="1"/>
    <col min="13557" max="13557" width="34.44140625" style="6" customWidth="1"/>
    <col min="13558" max="13558" width="17.33203125" style="6" customWidth="1"/>
    <col min="13559" max="13559" width="12.88671875" style="6" customWidth="1"/>
    <col min="13560" max="13560" width="13.44140625" style="6" customWidth="1"/>
    <col min="13561" max="13561" width="13.109375" style="6" customWidth="1"/>
    <col min="13562" max="13562" width="13" style="6" customWidth="1"/>
    <col min="13563" max="13563" width="14.5546875" style="6" customWidth="1"/>
    <col min="13564" max="13564" width="15.109375" style="6" customWidth="1"/>
    <col min="13565" max="13565" width="13.33203125" style="6" customWidth="1"/>
    <col min="13566" max="13566" width="21.109375" style="6" customWidth="1"/>
    <col min="13567" max="13568" width="37.33203125" style="6" customWidth="1"/>
    <col min="13569" max="13569" width="52.6640625" style="6" customWidth="1"/>
    <col min="13570" max="13570" width="14.33203125" style="6" customWidth="1"/>
    <col min="13571" max="13571" width="12.5546875" style="6" customWidth="1"/>
    <col min="13572" max="13572" width="12.109375" style="6" customWidth="1"/>
    <col min="13573" max="13811" width="9.109375" style="6"/>
    <col min="13812" max="13812" width="14.33203125" style="6" customWidth="1"/>
    <col min="13813" max="13813" width="34.44140625" style="6" customWidth="1"/>
    <col min="13814" max="13814" width="17.33203125" style="6" customWidth="1"/>
    <col min="13815" max="13815" width="12.88671875" style="6" customWidth="1"/>
    <col min="13816" max="13816" width="13.44140625" style="6" customWidth="1"/>
    <col min="13817" max="13817" width="13.109375" style="6" customWidth="1"/>
    <col min="13818" max="13818" width="13" style="6" customWidth="1"/>
    <col min="13819" max="13819" width="14.5546875" style="6" customWidth="1"/>
    <col min="13820" max="13820" width="15.109375" style="6" customWidth="1"/>
    <col min="13821" max="13821" width="13.33203125" style="6" customWidth="1"/>
    <col min="13822" max="13822" width="21.109375" style="6" customWidth="1"/>
    <col min="13823" max="13824" width="37.33203125" style="6" customWidth="1"/>
    <col min="13825" max="13825" width="52.6640625" style="6" customWidth="1"/>
    <col min="13826" max="13826" width="14.33203125" style="6" customWidth="1"/>
    <col min="13827" max="13827" width="12.5546875" style="6" customWidth="1"/>
    <col min="13828" max="13828" width="12.109375" style="6" customWidth="1"/>
    <col min="13829" max="14067" width="9.109375" style="6"/>
    <col min="14068" max="14068" width="14.33203125" style="6" customWidth="1"/>
    <col min="14069" max="14069" width="34.44140625" style="6" customWidth="1"/>
    <col min="14070" max="14070" width="17.33203125" style="6" customWidth="1"/>
    <col min="14071" max="14071" width="12.88671875" style="6" customWidth="1"/>
    <col min="14072" max="14072" width="13.44140625" style="6" customWidth="1"/>
    <col min="14073" max="14073" width="13.109375" style="6" customWidth="1"/>
    <col min="14074" max="14074" width="13" style="6" customWidth="1"/>
    <col min="14075" max="14075" width="14.5546875" style="6" customWidth="1"/>
    <col min="14076" max="14076" width="15.109375" style="6" customWidth="1"/>
    <col min="14077" max="14077" width="13.33203125" style="6" customWidth="1"/>
    <col min="14078" max="14078" width="21.109375" style="6" customWidth="1"/>
    <col min="14079" max="14080" width="37.33203125" style="6" customWidth="1"/>
    <col min="14081" max="14081" width="52.6640625" style="6" customWidth="1"/>
    <col min="14082" max="14082" width="14.33203125" style="6" customWidth="1"/>
    <col min="14083" max="14083" width="12.5546875" style="6" customWidth="1"/>
    <col min="14084" max="14084" width="12.109375" style="6" customWidth="1"/>
    <col min="14085" max="14323" width="9.109375" style="6"/>
    <col min="14324" max="14324" width="14.33203125" style="6" customWidth="1"/>
    <col min="14325" max="14325" width="34.44140625" style="6" customWidth="1"/>
    <col min="14326" max="14326" width="17.33203125" style="6" customWidth="1"/>
    <col min="14327" max="14327" width="12.88671875" style="6" customWidth="1"/>
    <col min="14328" max="14328" width="13.44140625" style="6" customWidth="1"/>
    <col min="14329" max="14329" width="13.109375" style="6" customWidth="1"/>
    <col min="14330" max="14330" width="13" style="6" customWidth="1"/>
    <col min="14331" max="14331" width="14.5546875" style="6" customWidth="1"/>
    <col min="14332" max="14332" width="15.109375" style="6" customWidth="1"/>
    <col min="14333" max="14333" width="13.33203125" style="6" customWidth="1"/>
    <col min="14334" max="14334" width="21.109375" style="6" customWidth="1"/>
    <col min="14335" max="14336" width="37.33203125" style="6" customWidth="1"/>
    <col min="14337" max="14337" width="52.6640625" style="6" customWidth="1"/>
    <col min="14338" max="14338" width="14.33203125" style="6" customWidth="1"/>
    <col min="14339" max="14339" width="12.5546875" style="6" customWidth="1"/>
    <col min="14340" max="14340" width="12.109375" style="6" customWidth="1"/>
    <col min="14341" max="14579" width="9.109375" style="6"/>
    <col min="14580" max="14580" width="14.33203125" style="6" customWidth="1"/>
    <col min="14581" max="14581" width="34.44140625" style="6" customWidth="1"/>
    <col min="14582" max="14582" width="17.33203125" style="6" customWidth="1"/>
    <col min="14583" max="14583" width="12.88671875" style="6" customWidth="1"/>
    <col min="14584" max="14584" width="13.44140625" style="6" customWidth="1"/>
    <col min="14585" max="14585" width="13.109375" style="6" customWidth="1"/>
    <col min="14586" max="14586" width="13" style="6" customWidth="1"/>
    <col min="14587" max="14587" width="14.5546875" style="6" customWidth="1"/>
    <col min="14588" max="14588" width="15.109375" style="6" customWidth="1"/>
    <col min="14589" max="14589" width="13.33203125" style="6" customWidth="1"/>
    <col min="14590" max="14590" width="21.109375" style="6" customWidth="1"/>
    <col min="14591" max="14592" width="37.33203125" style="6" customWidth="1"/>
    <col min="14593" max="14593" width="52.6640625" style="6" customWidth="1"/>
    <col min="14594" max="14594" width="14.33203125" style="6" customWidth="1"/>
    <col min="14595" max="14595" width="12.5546875" style="6" customWidth="1"/>
    <col min="14596" max="14596" width="12.109375" style="6" customWidth="1"/>
    <col min="14597" max="14835" width="9.109375" style="6"/>
    <col min="14836" max="14836" width="14.33203125" style="6" customWidth="1"/>
    <col min="14837" max="14837" width="34.44140625" style="6" customWidth="1"/>
    <col min="14838" max="14838" width="17.33203125" style="6" customWidth="1"/>
    <col min="14839" max="14839" width="12.88671875" style="6" customWidth="1"/>
    <col min="14840" max="14840" width="13.44140625" style="6" customWidth="1"/>
    <col min="14841" max="14841" width="13.109375" style="6" customWidth="1"/>
    <col min="14842" max="14842" width="13" style="6" customWidth="1"/>
    <col min="14843" max="14843" width="14.5546875" style="6" customWidth="1"/>
    <col min="14844" max="14844" width="15.109375" style="6" customWidth="1"/>
    <col min="14845" max="14845" width="13.33203125" style="6" customWidth="1"/>
    <col min="14846" max="14846" width="21.109375" style="6" customWidth="1"/>
    <col min="14847" max="14848" width="37.33203125" style="6" customWidth="1"/>
    <col min="14849" max="14849" width="52.6640625" style="6" customWidth="1"/>
    <col min="14850" max="14850" width="14.33203125" style="6" customWidth="1"/>
    <col min="14851" max="14851" width="12.5546875" style="6" customWidth="1"/>
    <col min="14852" max="14852" width="12.109375" style="6" customWidth="1"/>
    <col min="14853" max="15091" width="9.109375" style="6"/>
    <col min="15092" max="15092" width="14.33203125" style="6" customWidth="1"/>
    <col min="15093" max="15093" width="34.44140625" style="6" customWidth="1"/>
    <col min="15094" max="15094" width="17.33203125" style="6" customWidth="1"/>
    <col min="15095" max="15095" width="12.88671875" style="6" customWidth="1"/>
    <col min="15096" max="15096" width="13.44140625" style="6" customWidth="1"/>
    <col min="15097" max="15097" width="13.109375" style="6" customWidth="1"/>
    <col min="15098" max="15098" width="13" style="6" customWidth="1"/>
    <col min="15099" max="15099" width="14.5546875" style="6" customWidth="1"/>
    <col min="15100" max="15100" width="15.109375" style="6" customWidth="1"/>
    <col min="15101" max="15101" width="13.33203125" style="6" customWidth="1"/>
    <col min="15102" max="15102" width="21.109375" style="6" customWidth="1"/>
    <col min="15103" max="15104" width="37.33203125" style="6" customWidth="1"/>
    <col min="15105" max="15105" width="52.6640625" style="6" customWidth="1"/>
    <col min="15106" max="15106" width="14.33203125" style="6" customWidth="1"/>
    <col min="15107" max="15107" width="12.5546875" style="6" customWidth="1"/>
    <col min="15108" max="15108" width="12.109375" style="6" customWidth="1"/>
    <col min="15109" max="15347" width="9.109375" style="6"/>
    <col min="15348" max="15348" width="14.33203125" style="6" customWidth="1"/>
    <col min="15349" max="15349" width="34.44140625" style="6" customWidth="1"/>
    <col min="15350" max="15350" width="17.33203125" style="6" customWidth="1"/>
    <col min="15351" max="15351" width="12.88671875" style="6" customWidth="1"/>
    <col min="15352" max="15352" width="13.44140625" style="6" customWidth="1"/>
    <col min="15353" max="15353" width="13.109375" style="6" customWidth="1"/>
    <col min="15354" max="15354" width="13" style="6" customWidth="1"/>
    <col min="15355" max="15355" width="14.5546875" style="6" customWidth="1"/>
    <col min="15356" max="15356" width="15.109375" style="6" customWidth="1"/>
    <col min="15357" max="15357" width="13.33203125" style="6" customWidth="1"/>
    <col min="15358" max="15358" width="21.109375" style="6" customWidth="1"/>
    <col min="15359" max="15360" width="37.33203125" style="6" customWidth="1"/>
    <col min="15361" max="15361" width="52.6640625" style="6" customWidth="1"/>
    <col min="15362" max="15362" width="14.33203125" style="6" customWidth="1"/>
    <col min="15363" max="15363" width="12.5546875" style="6" customWidth="1"/>
    <col min="15364" max="15364" width="12.109375" style="6" customWidth="1"/>
    <col min="15365" max="15603" width="9.109375" style="6"/>
    <col min="15604" max="15604" width="14.33203125" style="6" customWidth="1"/>
    <col min="15605" max="15605" width="34.44140625" style="6" customWidth="1"/>
    <col min="15606" max="15606" width="17.33203125" style="6" customWidth="1"/>
    <col min="15607" max="15607" width="12.88671875" style="6" customWidth="1"/>
    <col min="15608" max="15608" width="13.44140625" style="6" customWidth="1"/>
    <col min="15609" max="15609" width="13.109375" style="6" customWidth="1"/>
    <col min="15610" max="15610" width="13" style="6" customWidth="1"/>
    <col min="15611" max="15611" width="14.5546875" style="6" customWidth="1"/>
    <col min="15612" max="15612" width="15.109375" style="6" customWidth="1"/>
    <col min="15613" max="15613" width="13.33203125" style="6" customWidth="1"/>
    <col min="15614" max="15614" width="21.109375" style="6" customWidth="1"/>
    <col min="15615" max="15616" width="37.33203125" style="6" customWidth="1"/>
    <col min="15617" max="15617" width="52.6640625" style="6" customWidth="1"/>
    <col min="15618" max="15618" width="14.33203125" style="6" customWidth="1"/>
    <col min="15619" max="15619" width="12.5546875" style="6" customWidth="1"/>
    <col min="15620" max="15620" width="12.109375" style="6" customWidth="1"/>
    <col min="15621" max="15859" width="9.109375" style="6"/>
    <col min="15860" max="15860" width="14.33203125" style="6" customWidth="1"/>
    <col min="15861" max="15861" width="34.44140625" style="6" customWidth="1"/>
    <col min="15862" max="15862" width="17.33203125" style="6" customWidth="1"/>
    <col min="15863" max="15863" width="12.88671875" style="6" customWidth="1"/>
    <col min="15864" max="15864" width="13.44140625" style="6" customWidth="1"/>
    <col min="15865" max="15865" width="13.109375" style="6" customWidth="1"/>
    <col min="15866" max="15866" width="13" style="6" customWidth="1"/>
    <col min="15867" max="15867" width="14.5546875" style="6" customWidth="1"/>
    <col min="15868" max="15868" width="15.109375" style="6" customWidth="1"/>
    <col min="15869" max="15869" width="13.33203125" style="6" customWidth="1"/>
    <col min="15870" max="15870" width="21.109375" style="6" customWidth="1"/>
    <col min="15871" max="15872" width="37.33203125" style="6" customWidth="1"/>
    <col min="15873" max="15873" width="52.6640625" style="6" customWidth="1"/>
    <col min="15874" max="15874" width="14.33203125" style="6" customWidth="1"/>
    <col min="15875" max="15875" width="12.5546875" style="6" customWidth="1"/>
    <col min="15876" max="15876" width="12.109375" style="6" customWidth="1"/>
    <col min="15877" max="16115" width="9.109375" style="6"/>
    <col min="16116" max="16116" width="14.33203125" style="6" customWidth="1"/>
    <col min="16117" max="16117" width="34.44140625" style="6" customWidth="1"/>
    <col min="16118" max="16118" width="17.33203125" style="6" customWidth="1"/>
    <col min="16119" max="16119" width="12.88671875" style="6" customWidth="1"/>
    <col min="16120" max="16120" width="13.44140625" style="6" customWidth="1"/>
    <col min="16121" max="16121" width="13.109375" style="6" customWidth="1"/>
    <col min="16122" max="16122" width="13" style="6" customWidth="1"/>
    <col min="16123" max="16123" width="14.5546875" style="6" customWidth="1"/>
    <col min="16124" max="16124" width="15.109375" style="6" customWidth="1"/>
    <col min="16125" max="16125" width="13.33203125" style="6" customWidth="1"/>
    <col min="16126" max="16126" width="21.109375" style="6" customWidth="1"/>
    <col min="16127" max="16128" width="37.33203125" style="6" customWidth="1"/>
    <col min="16129" max="16129" width="52.6640625" style="6" customWidth="1"/>
    <col min="16130" max="16130" width="14.33203125" style="6" customWidth="1"/>
    <col min="16131" max="16131" width="12.5546875" style="6" customWidth="1"/>
    <col min="16132" max="16132" width="12.109375" style="6" customWidth="1"/>
    <col min="16133" max="16384" width="9.109375" style="6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91" t="s">
        <v>1</v>
      </c>
      <c r="B6" s="91"/>
      <c r="C6" s="91"/>
      <c r="D6" s="91"/>
      <c r="E6" s="91"/>
      <c r="F6" s="91"/>
      <c r="G6" s="18"/>
      <c r="H6" s="18"/>
      <c r="I6" s="18"/>
    </row>
    <row r="7" spans="1:9" ht="17.399999999999999" x14ac:dyDescent="0.3">
      <c r="A7" s="8"/>
      <c r="B7" s="8"/>
      <c r="C7" s="8"/>
      <c r="D7" s="8"/>
      <c r="E7" s="8"/>
      <c r="F7" s="8"/>
      <c r="G7" s="8"/>
      <c r="H7" s="8"/>
      <c r="I7" s="8"/>
    </row>
    <row r="8" spans="1:9" ht="17.399999999999999" x14ac:dyDescent="0.3">
      <c r="A8" s="90" t="s">
        <v>2</v>
      </c>
      <c r="B8" s="90" t="s">
        <v>3</v>
      </c>
      <c r="C8" s="90" t="s">
        <v>4</v>
      </c>
      <c r="D8" s="85"/>
      <c r="E8" s="85"/>
      <c r="F8" s="85"/>
      <c r="G8" s="85"/>
      <c r="H8" s="85"/>
      <c r="I8" s="85"/>
    </row>
    <row r="9" spans="1:9" ht="69" customHeight="1" x14ac:dyDescent="0.3">
      <c r="A9" s="90"/>
      <c r="B9" s="90"/>
      <c r="C9" s="90"/>
      <c r="D9" s="90" t="s">
        <v>6</v>
      </c>
      <c r="E9" s="90"/>
      <c r="F9" s="90"/>
      <c r="G9" s="90" t="s">
        <v>6</v>
      </c>
      <c r="H9" s="90"/>
      <c r="I9" s="90"/>
    </row>
    <row r="10" spans="1:9" ht="18" x14ac:dyDescent="0.3">
      <c r="A10" s="90"/>
      <c r="B10" s="90"/>
      <c r="C10" s="90"/>
      <c r="D10" s="23" t="s">
        <v>11</v>
      </c>
      <c r="E10" s="23" t="s">
        <v>12</v>
      </c>
      <c r="F10" s="23" t="s">
        <v>68</v>
      </c>
      <c r="G10" s="23" t="s">
        <v>11</v>
      </c>
      <c r="H10" s="23" t="s">
        <v>12</v>
      </c>
      <c r="I10" s="23" t="s">
        <v>68</v>
      </c>
    </row>
    <row r="11" spans="1:9" s="10" customFormat="1" ht="18" x14ac:dyDescent="0.3">
      <c r="A11" s="23">
        <v>1</v>
      </c>
      <c r="B11" s="19">
        <v>2</v>
      </c>
      <c r="C11" s="19">
        <v>3</v>
      </c>
      <c r="D11" s="23">
        <v>4</v>
      </c>
      <c r="E11" s="23">
        <v>5</v>
      </c>
      <c r="F11" s="19">
        <v>6</v>
      </c>
      <c r="G11" s="23">
        <v>7</v>
      </c>
      <c r="H11" s="23">
        <v>8</v>
      </c>
      <c r="I11" s="19">
        <v>9</v>
      </c>
    </row>
    <row r="12" spans="1:9" s="10" customFormat="1" ht="18.75" customHeight="1" x14ac:dyDescent="0.3">
      <c r="A12" s="89" t="s">
        <v>17</v>
      </c>
      <c r="B12" s="89"/>
      <c r="C12" s="89"/>
      <c r="D12" s="89"/>
      <c r="E12" s="89"/>
      <c r="F12" s="89"/>
      <c r="G12" s="89"/>
      <c r="H12" s="89"/>
      <c r="I12" s="89"/>
    </row>
    <row r="13" spans="1:9" ht="105" customHeight="1" x14ac:dyDescent="0.3">
      <c r="A13" s="23" t="s">
        <v>26</v>
      </c>
      <c r="B13" s="20" t="s">
        <v>27</v>
      </c>
      <c r="C13" s="23" t="s">
        <v>28</v>
      </c>
      <c r="D13" s="22">
        <v>82.479143172930719</v>
      </c>
      <c r="E13" s="22">
        <v>82.43751717331449</v>
      </c>
      <c r="F13" s="21">
        <v>82.396394982569021</v>
      </c>
      <c r="G13" s="21">
        <f>170560/178239*100</f>
        <v>95.69173974270501</v>
      </c>
      <c r="H13" s="21">
        <f>170560/178329*100</f>
        <v>95.643445541667376</v>
      </c>
      <c r="I13" s="21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7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2019-12-12T09:21:34Z</dcterms:modified>
</cp:coreProperties>
</file>